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C:\Users\MARE\Desktop\konsolidirani 2023\"/>
    </mc:Choice>
  </mc:AlternateContent>
  <xr:revisionPtr revIDLastSave="0" documentId="13_ncr:1_{F1D651EE-7E85-40EF-8B75-CDE9B5E5299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47" i="9" l="1"/>
  <c r="J1447" i="9"/>
  <c r="F317" i="9"/>
  <c r="F316" i="9"/>
  <c r="F315" i="9"/>
  <c r="F314" i="9"/>
  <c r="F313" i="9"/>
  <c r="F312" i="9"/>
  <c r="F311" i="9"/>
  <c r="F310" i="9"/>
  <c r="F309" i="9"/>
  <c r="H308" i="9"/>
  <c r="E308" i="9" s="1"/>
  <c r="G308" i="9"/>
  <c r="F308" i="9"/>
  <c r="B308" i="9"/>
  <c r="F307" i="9"/>
  <c r="H306" i="9"/>
  <c r="G306" i="9"/>
  <c r="E306" i="9" s="1"/>
  <c r="B306" i="9" s="1"/>
  <c r="F306" i="9"/>
  <c r="H305" i="9"/>
  <c r="G305" i="9"/>
  <c r="E305" i="9" s="1"/>
  <c r="B305" i="9" s="1"/>
  <c r="F305" i="9"/>
  <c r="H304" i="9"/>
  <c r="E304" i="9" s="1"/>
  <c r="G304" i="9"/>
  <c r="F304" i="9"/>
  <c r="B304" i="9"/>
  <c r="H303" i="9"/>
  <c r="G303" i="9"/>
  <c r="F303" i="9"/>
  <c r="E303" i="9"/>
  <c r="B303" i="9" s="1"/>
  <c r="H302" i="9"/>
  <c r="G302" i="9"/>
  <c r="E302" i="9" s="1"/>
  <c r="F302" i="9"/>
  <c r="H301" i="9"/>
  <c r="G301" i="9"/>
  <c r="E301" i="9" s="1"/>
  <c r="B301" i="9" s="1"/>
  <c r="F301" i="9"/>
  <c r="H300" i="9"/>
  <c r="G300" i="9"/>
  <c r="F300" i="9"/>
  <c r="H299" i="9"/>
  <c r="E299" i="9" s="1"/>
  <c r="B299" i="9" s="1"/>
  <c r="G299" i="9"/>
  <c r="F299" i="9"/>
  <c r="H298" i="9"/>
  <c r="G298" i="9"/>
  <c r="E298" i="9" s="1"/>
  <c r="B298" i="9" s="1"/>
  <c r="F298" i="9"/>
  <c r="H297" i="9"/>
  <c r="G297" i="9"/>
  <c r="E297" i="9" s="1"/>
  <c r="B297" i="9" s="1"/>
  <c r="F297" i="9"/>
  <c r="H296" i="9"/>
  <c r="E296" i="9" s="1"/>
  <c r="G296" i="9"/>
  <c r="F296" i="9"/>
  <c r="B296" i="9"/>
  <c r="H295" i="9"/>
  <c r="G295" i="9"/>
  <c r="E295" i="9" s="1"/>
  <c r="B295" i="9" s="1"/>
  <c r="F295" i="9"/>
  <c r="H294" i="9"/>
  <c r="G294" i="9"/>
  <c r="E294" i="9" s="1"/>
  <c r="F294" i="9"/>
  <c r="H293" i="9"/>
  <c r="G293" i="9"/>
  <c r="F293" i="9"/>
  <c r="H292" i="9"/>
  <c r="G292" i="9"/>
  <c r="F292" i="9"/>
  <c r="H291" i="9"/>
  <c r="G291" i="9"/>
  <c r="F291" i="9"/>
  <c r="E291" i="9"/>
  <c r="B291" i="9" s="1"/>
  <c r="F290" i="9"/>
  <c r="F289" i="9"/>
  <c r="H288" i="9"/>
  <c r="G288" i="9"/>
  <c r="E288" i="9" s="1"/>
  <c r="B288" i="9" s="1"/>
  <c r="F288" i="9"/>
  <c r="H287" i="9"/>
  <c r="G287" i="9"/>
  <c r="F287" i="9"/>
  <c r="H286" i="9"/>
  <c r="G286" i="9"/>
  <c r="F286" i="9"/>
  <c r="H285" i="9"/>
  <c r="G285" i="9"/>
  <c r="F285" i="9"/>
  <c r="F284" i="9"/>
  <c r="H283" i="9"/>
  <c r="G283" i="9"/>
  <c r="F283" i="9"/>
  <c r="H282" i="9"/>
  <c r="E282" i="9" s="1"/>
  <c r="B282" i="9" s="1"/>
  <c r="G282" i="9"/>
  <c r="F282" i="9"/>
  <c r="H281" i="9"/>
  <c r="G281" i="9"/>
  <c r="F281" i="9"/>
  <c r="F280" i="9"/>
  <c r="F279" i="9"/>
  <c r="F277" i="9" s="1"/>
  <c r="F278" i="9"/>
  <c r="F276" i="9"/>
  <c r="L275" i="9"/>
  <c r="F275" i="9" s="1"/>
  <c r="H275" i="9"/>
  <c r="F274" i="9"/>
  <c r="I273" i="9"/>
  <c r="H273" i="9"/>
  <c r="E273" i="9" s="1"/>
  <c r="B273" i="9" s="1"/>
  <c r="F273" i="9"/>
  <c r="E272" i="9"/>
  <c r="M271" i="9"/>
  <c r="L271" i="9"/>
  <c r="F271" i="9" s="1"/>
  <c r="E271" i="9"/>
  <c r="B271" i="9" s="1"/>
  <c r="M270" i="9"/>
  <c r="F270" i="9" s="1"/>
  <c r="L270" i="9"/>
  <c r="E270" i="9"/>
  <c r="B270" i="9"/>
  <c r="M269" i="9"/>
  <c r="L269" i="9"/>
  <c r="F269" i="9" s="1"/>
  <c r="E269" i="9"/>
  <c r="M268" i="9"/>
  <c r="L268" i="9"/>
  <c r="F268" i="9"/>
  <c r="B268" i="9" s="1"/>
  <c r="E268" i="9"/>
  <c r="M267" i="9"/>
  <c r="L267" i="9"/>
  <c r="F267" i="9" s="1"/>
  <c r="E267" i="9"/>
  <c r="B267" i="9" s="1"/>
  <c r="M266" i="9"/>
  <c r="F266" i="9" s="1"/>
  <c r="L266" i="9"/>
  <c r="E266" i="9"/>
  <c r="B266" i="9"/>
  <c r="M265" i="9"/>
  <c r="L265" i="9"/>
  <c r="F265" i="9" s="1"/>
  <c r="E265" i="9"/>
  <c r="B265" i="9" s="1"/>
  <c r="M264" i="9"/>
  <c r="L264" i="9"/>
  <c r="F264" i="9"/>
  <c r="B264" i="9" s="1"/>
  <c r="E264" i="9"/>
  <c r="M263" i="9"/>
  <c r="L263" i="9"/>
  <c r="F263" i="9" s="1"/>
  <c r="E263" i="9"/>
  <c r="M262" i="9"/>
  <c r="F262" i="9" s="1"/>
  <c r="B262" i="9" s="1"/>
  <c r="L262" i="9"/>
  <c r="E262" i="9"/>
  <c r="M261" i="9"/>
  <c r="L261" i="9"/>
  <c r="F261" i="9" s="1"/>
  <c r="E261" i="9"/>
  <c r="M260" i="9"/>
  <c r="L260" i="9"/>
  <c r="F260" i="9"/>
  <c r="B260" i="9" s="1"/>
  <c r="E260" i="9"/>
  <c r="M259" i="9"/>
  <c r="L259" i="9"/>
  <c r="F259" i="9" s="1"/>
  <c r="E259" i="9"/>
  <c r="B259" i="9" s="1"/>
  <c r="M258" i="9"/>
  <c r="F258" i="9" s="1"/>
  <c r="L258" i="9"/>
  <c r="E258" i="9"/>
  <c r="B258" i="9"/>
  <c r="M257" i="9"/>
  <c r="L257" i="9"/>
  <c r="F257" i="9" s="1"/>
  <c r="E257" i="9"/>
  <c r="B257" i="9" s="1"/>
  <c r="M256" i="9"/>
  <c r="L256" i="9"/>
  <c r="F256" i="9"/>
  <c r="B256" i="9" s="1"/>
  <c r="E256" i="9"/>
  <c r="M255" i="9"/>
  <c r="L255" i="9"/>
  <c r="F255" i="9" s="1"/>
  <c r="E255" i="9"/>
  <c r="M254" i="9"/>
  <c r="F254" i="9" s="1"/>
  <c r="B254" i="9" s="1"/>
  <c r="L254" i="9"/>
  <c r="E254" i="9"/>
  <c r="M253" i="9"/>
  <c r="L253" i="9"/>
  <c r="F253" i="9" s="1"/>
  <c r="E253" i="9"/>
  <c r="M252" i="9"/>
  <c r="L252" i="9"/>
  <c r="F252" i="9"/>
  <c r="B252" i="9" s="1"/>
  <c r="E252" i="9"/>
  <c r="M251" i="9"/>
  <c r="L251" i="9"/>
  <c r="F251" i="9" s="1"/>
  <c r="E251" i="9"/>
  <c r="B251" i="9" s="1"/>
  <c r="M250" i="9"/>
  <c r="F250" i="9" s="1"/>
  <c r="L250" i="9"/>
  <c r="E250" i="9"/>
  <c r="B250" i="9"/>
  <c r="M249" i="9"/>
  <c r="L249" i="9"/>
  <c r="F249" i="9" s="1"/>
  <c r="E249" i="9"/>
  <c r="B249" i="9" s="1"/>
  <c r="M248" i="9"/>
  <c r="L248" i="9"/>
  <c r="F248" i="9"/>
  <c r="B248" i="9" s="1"/>
  <c r="E248" i="9"/>
  <c r="M247" i="9"/>
  <c r="L247" i="9"/>
  <c r="F247" i="9" s="1"/>
  <c r="E247" i="9"/>
  <c r="M246" i="9"/>
  <c r="F246" i="9" s="1"/>
  <c r="B246" i="9" s="1"/>
  <c r="L246" i="9"/>
  <c r="E246" i="9"/>
  <c r="M245" i="9"/>
  <c r="L245" i="9"/>
  <c r="F245" i="9" s="1"/>
  <c r="E245" i="9"/>
  <c r="M244" i="9"/>
  <c r="L244" i="9"/>
  <c r="F244" i="9"/>
  <c r="B244" i="9" s="1"/>
  <c r="E244" i="9"/>
  <c r="M243" i="9"/>
  <c r="L243" i="9"/>
  <c r="F243" i="9" s="1"/>
  <c r="E243" i="9"/>
  <c r="B243" i="9" s="1"/>
  <c r="M242" i="9"/>
  <c r="F242" i="9" s="1"/>
  <c r="L242" i="9"/>
  <c r="E242" i="9"/>
  <c r="B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M236" i="9"/>
  <c r="L236" i="9"/>
  <c r="F236" i="9"/>
  <c r="B236" i="9" s="1"/>
  <c r="E236" i="9"/>
  <c r="M235" i="9"/>
  <c r="L235" i="9"/>
  <c r="F235" i="9" s="1"/>
  <c r="E235" i="9"/>
  <c r="B235" i="9" s="1"/>
  <c r="M234" i="9"/>
  <c r="F234" i="9" s="1"/>
  <c r="L234" i="9"/>
  <c r="E234" i="9"/>
  <c r="B234" i="9"/>
  <c r="M233" i="9"/>
  <c r="L233" i="9"/>
  <c r="F233" i="9" s="1"/>
  <c r="E233" i="9"/>
  <c r="B233" i="9" s="1"/>
  <c r="M232" i="9"/>
  <c r="L232" i="9"/>
  <c r="F232" i="9"/>
  <c r="B232" i="9" s="1"/>
  <c r="E232" i="9"/>
  <c r="M231" i="9"/>
  <c r="L231" i="9"/>
  <c r="F231" i="9" s="1"/>
  <c r="E231" i="9"/>
  <c r="M230" i="9"/>
  <c r="F230" i="9" s="1"/>
  <c r="B230" i="9" s="1"/>
  <c r="L230" i="9"/>
  <c r="E230" i="9"/>
  <c r="M229" i="9"/>
  <c r="L229" i="9"/>
  <c r="F229" i="9" s="1"/>
  <c r="E229" i="9"/>
  <c r="M228" i="9"/>
  <c r="L228" i="9"/>
  <c r="F228" i="9"/>
  <c r="B228" i="9" s="1"/>
  <c r="E228" i="9"/>
  <c r="M227" i="9"/>
  <c r="L227" i="9"/>
  <c r="F227" i="9" s="1"/>
  <c r="E227" i="9"/>
  <c r="B227" i="9" s="1"/>
  <c r="M226" i="9"/>
  <c r="F226" i="9" s="1"/>
  <c r="L226" i="9"/>
  <c r="E226" i="9"/>
  <c r="B226" i="9"/>
  <c r="M225" i="9"/>
  <c r="L225" i="9"/>
  <c r="F225" i="9" s="1"/>
  <c r="E225" i="9"/>
  <c r="B225" i="9" s="1"/>
  <c r="M224" i="9"/>
  <c r="L224" i="9"/>
  <c r="F224" i="9"/>
  <c r="B224" i="9" s="1"/>
  <c r="E224" i="9"/>
  <c r="M223" i="9"/>
  <c r="L223" i="9"/>
  <c r="F223" i="9" s="1"/>
  <c r="E223" i="9"/>
  <c r="M222" i="9"/>
  <c r="F222" i="9" s="1"/>
  <c r="B222" i="9" s="1"/>
  <c r="L222" i="9"/>
  <c r="E222" i="9"/>
  <c r="M221" i="9"/>
  <c r="L221" i="9"/>
  <c r="F221" i="9" s="1"/>
  <c r="E221" i="9"/>
  <c r="M220" i="9"/>
  <c r="L220" i="9"/>
  <c r="F220" i="9"/>
  <c r="B220" i="9" s="1"/>
  <c r="E220" i="9"/>
  <c r="M219" i="9"/>
  <c r="L219" i="9"/>
  <c r="F219" i="9" s="1"/>
  <c r="E219" i="9"/>
  <c r="B219" i="9" s="1"/>
  <c r="M218" i="9"/>
  <c r="L218" i="9"/>
  <c r="E218" i="9"/>
  <c r="M217" i="9"/>
  <c r="L217" i="9"/>
  <c r="F217" i="9" s="1"/>
  <c r="E217" i="9"/>
  <c r="M216" i="9"/>
  <c r="L216" i="9"/>
  <c r="F216" i="9"/>
  <c r="B216" i="9" s="1"/>
  <c r="E216" i="9"/>
  <c r="M215" i="9"/>
  <c r="L215" i="9"/>
  <c r="F215" i="9" s="1"/>
  <c r="B215" i="9" s="1"/>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E159" i="9" s="1"/>
  <c r="G159" i="9"/>
  <c r="F159" i="9"/>
  <c r="B159" i="9"/>
  <c r="H158" i="9"/>
  <c r="G158" i="9"/>
  <c r="F158" i="9"/>
  <c r="E158" i="9"/>
  <c r="B158" i="9" s="1"/>
  <c r="H157" i="9"/>
  <c r="G157" i="9"/>
  <c r="E157" i="9" s="1"/>
  <c r="F157" i="9"/>
  <c r="H156" i="9"/>
  <c r="G156" i="9"/>
  <c r="E156" i="9" s="1"/>
  <c r="B156" i="9" s="1"/>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F143" i="9"/>
  <c r="H142" i="9"/>
  <c r="G142" i="9"/>
  <c r="F142" i="9"/>
  <c r="E142" i="9"/>
  <c r="B142" i="9" s="1"/>
  <c r="H141" i="9"/>
  <c r="G141" i="9"/>
  <c r="E141" i="9" s="1"/>
  <c r="B141" i="9" s="1"/>
  <c r="F141" i="9"/>
  <c r="H140" i="9"/>
  <c r="G140" i="9"/>
  <c r="E140" i="9" s="1"/>
  <c r="B140" i="9" s="1"/>
  <c r="F140" i="9"/>
  <c r="H139" i="9"/>
  <c r="E139" i="9" s="1"/>
  <c r="G139" i="9"/>
  <c r="F139" i="9"/>
  <c r="B139" i="9"/>
  <c r="H138" i="9"/>
  <c r="G138" i="9"/>
  <c r="F138" i="9"/>
  <c r="E138" i="9"/>
  <c r="B138" i="9" s="1"/>
  <c r="H137" i="9"/>
  <c r="G137" i="9"/>
  <c r="E137" i="9" s="1"/>
  <c r="F137" i="9"/>
  <c r="H136" i="9"/>
  <c r="G136" i="9"/>
  <c r="E136" i="9" s="1"/>
  <c r="B136" i="9" s="1"/>
  <c r="F136" i="9"/>
  <c r="H135" i="9"/>
  <c r="E135" i="9" s="1"/>
  <c r="B135" i="9" s="1"/>
  <c r="G135" i="9"/>
  <c r="F135" i="9"/>
  <c r="H134" i="9"/>
  <c r="G134" i="9"/>
  <c r="F134" i="9"/>
  <c r="E134" i="9"/>
  <c r="B134" i="9" s="1"/>
  <c r="H133" i="9"/>
  <c r="G133" i="9"/>
  <c r="E133" i="9" s="1"/>
  <c r="B133" i="9" s="1"/>
  <c r="F133" i="9"/>
  <c r="H132" i="9"/>
  <c r="G132" i="9"/>
  <c r="E132" i="9" s="1"/>
  <c r="B132" i="9" s="1"/>
  <c r="F132" i="9"/>
  <c r="H131" i="9"/>
  <c r="E131" i="9" s="1"/>
  <c r="G131" i="9"/>
  <c r="F131" i="9"/>
  <c r="B131" i="9"/>
  <c r="H130" i="9"/>
  <c r="G130" i="9"/>
  <c r="F130" i="9"/>
  <c r="E130" i="9"/>
  <c r="B130" i="9" s="1"/>
  <c r="H129" i="9"/>
  <c r="G129" i="9"/>
  <c r="E129" i="9" s="1"/>
  <c r="F129" i="9"/>
  <c r="H128" i="9"/>
  <c r="G128" i="9"/>
  <c r="E128" i="9" s="1"/>
  <c r="B128" i="9" s="1"/>
  <c r="F128" i="9"/>
  <c r="H127" i="9"/>
  <c r="E127" i="9" s="1"/>
  <c r="B127" i="9" s="1"/>
  <c r="G127" i="9"/>
  <c r="F127" i="9"/>
  <c r="H126" i="9"/>
  <c r="G126" i="9"/>
  <c r="F126" i="9"/>
  <c r="E126" i="9"/>
  <c r="B126" i="9" s="1"/>
  <c r="H125" i="9"/>
  <c r="G125" i="9"/>
  <c r="E125" i="9" s="1"/>
  <c r="F125" i="9"/>
  <c r="H124" i="9"/>
  <c r="G124" i="9"/>
  <c r="E124" i="9" s="1"/>
  <c r="B124" i="9" s="1"/>
  <c r="F124" i="9"/>
  <c r="H123" i="9"/>
  <c r="E123" i="9" s="1"/>
  <c r="B123" i="9" s="1"/>
  <c r="G123" i="9"/>
  <c r="F123" i="9"/>
  <c r="H122" i="9"/>
  <c r="G122" i="9"/>
  <c r="F122" i="9"/>
  <c r="E122" i="9"/>
  <c r="B122" i="9" s="1"/>
  <c r="H121" i="9"/>
  <c r="G121" i="9"/>
  <c r="E121" i="9" s="1"/>
  <c r="F121" i="9"/>
  <c r="H120" i="9"/>
  <c r="G120" i="9"/>
  <c r="E120" i="9" s="1"/>
  <c r="B120" i="9" s="1"/>
  <c r="F120" i="9"/>
  <c r="H119" i="9"/>
  <c r="E119" i="9" s="1"/>
  <c r="B119" i="9" s="1"/>
  <c r="G119" i="9"/>
  <c r="F119" i="9"/>
  <c r="H118" i="9"/>
  <c r="G118" i="9"/>
  <c r="F118" i="9"/>
  <c r="E118" i="9"/>
  <c r="B118" i="9" s="1"/>
  <c r="H117" i="9"/>
  <c r="G117" i="9"/>
  <c r="E117" i="9" s="1"/>
  <c r="B117" i="9" s="1"/>
  <c r="F117" i="9"/>
  <c r="H116" i="9"/>
  <c r="G116" i="9"/>
  <c r="E116" i="9" s="1"/>
  <c r="B116" i="9" s="1"/>
  <c r="F116" i="9"/>
  <c r="H115" i="9"/>
  <c r="E115" i="9" s="1"/>
  <c r="G115" i="9"/>
  <c r="F115" i="9"/>
  <c r="B115" i="9"/>
  <c r="H114" i="9"/>
  <c r="G114" i="9"/>
  <c r="F114" i="9"/>
  <c r="E114" i="9"/>
  <c r="B114" i="9" s="1"/>
  <c r="H113" i="9"/>
  <c r="G113" i="9"/>
  <c r="E113" i="9" s="1"/>
  <c r="F113" i="9"/>
  <c r="H112" i="9"/>
  <c r="G112" i="9"/>
  <c r="E112" i="9" s="1"/>
  <c r="B112" i="9" s="1"/>
  <c r="F112" i="9"/>
  <c r="H111" i="9"/>
  <c r="E111" i="9" s="1"/>
  <c r="B111" i="9" s="1"/>
  <c r="G111" i="9"/>
  <c r="F111" i="9"/>
  <c r="H110" i="9"/>
  <c r="G110" i="9"/>
  <c r="F110" i="9"/>
  <c r="E110" i="9"/>
  <c r="B110" i="9" s="1"/>
  <c r="H109" i="9"/>
  <c r="G109" i="9"/>
  <c r="E109" i="9" s="1"/>
  <c r="B109" i="9" s="1"/>
  <c r="F109" i="9"/>
  <c r="H108" i="9"/>
  <c r="G108" i="9"/>
  <c r="E108" i="9" s="1"/>
  <c r="B108" i="9" s="1"/>
  <c r="F108" i="9"/>
  <c r="H107" i="9"/>
  <c r="E107" i="9" s="1"/>
  <c r="G107" i="9"/>
  <c r="F107" i="9"/>
  <c r="B107" i="9"/>
  <c r="H106" i="9"/>
  <c r="G106" i="9"/>
  <c r="F106" i="9"/>
  <c r="E106" i="9"/>
  <c r="B106" i="9" s="1"/>
  <c r="H105" i="9"/>
  <c r="G105" i="9"/>
  <c r="E105" i="9" s="1"/>
  <c r="F105" i="9"/>
  <c r="H104" i="9"/>
  <c r="G104" i="9"/>
  <c r="E104" i="9" s="1"/>
  <c r="B104" i="9" s="1"/>
  <c r="F104" i="9"/>
  <c r="H103" i="9"/>
  <c r="E103" i="9" s="1"/>
  <c r="B103" i="9" s="1"/>
  <c r="G103" i="9"/>
  <c r="F103" i="9"/>
  <c r="H102" i="9"/>
  <c r="G102" i="9"/>
  <c r="F102" i="9"/>
  <c r="E102" i="9"/>
  <c r="B102" i="9" s="1"/>
  <c r="H101" i="9"/>
  <c r="G101" i="9"/>
  <c r="E101" i="9" s="1"/>
  <c r="F101" i="9"/>
  <c r="H100" i="9"/>
  <c r="G100" i="9"/>
  <c r="E100" i="9" s="1"/>
  <c r="B100" i="9" s="1"/>
  <c r="F100" i="9"/>
  <c r="H99" i="9"/>
  <c r="E99" i="9" s="1"/>
  <c r="B99" i="9" s="1"/>
  <c r="G99" i="9"/>
  <c r="F99" i="9"/>
  <c r="H98" i="9"/>
  <c r="G98" i="9"/>
  <c r="F98" i="9"/>
  <c r="E98" i="9"/>
  <c r="B98" i="9" s="1"/>
  <c r="H97" i="9"/>
  <c r="G97" i="9"/>
  <c r="E97" i="9" s="1"/>
  <c r="F97" i="9"/>
  <c r="H96" i="9"/>
  <c r="G96" i="9"/>
  <c r="F96" i="9"/>
  <c r="H95" i="9"/>
  <c r="G95" i="9"/>
  <c r="F95" i="9"/>
  <c r="E95" i="9"/>
  <c r="B95" i="9" s="1"/>
  <c r="H94" i="9"/>
  <c r="E94" i="9" s="1"/>
  <c r="B94" i="9" s="1"/>
  <c r="G94" i="9"/>
  <c r="F94" i="9"/>
  <c r="H93" i="9"/>
  <c r="G93" i="9"/>
  <c r="E93" i="9" s="1"/>
  <c r="B93" i="9" s="1"/>
  <c r="F93" i="9"/>
  <c r="H92" i="9"/>
  <c r="G92" i="9"/>
  <c r="E92" i="9" s="1"/>
  <c r="B92" i="9" s="1"/>
  <c r="F92" i="9"/>
  <c r="H91" i="9"/>
  <c r="G91" i="9"/>
  <c r="E91" i="9" s="1"/>
  <c r="B91" i="9" s="1"/>
  <c r="F91" i="9"/>
  <c r="H90" i="9"/>
  <c r="E90" i="9" s="1"/>
  <c r="B90" i="9" s="1"/>
  <c r="G90" i="9"/>
  <c r="F90" i="9"/>
  <c r="H89" i="9"/>
  <c r="G89" i="9"/>
  <c r="F89" i="9"/>
  <c r="E89" i="9"/>
  <c r="B89" i="9" s="1"/>
  <c r="H88" i="9"/>
  <c r="G88" i="9"/>
  <c r="E88" i="9" s="1"/>
  <c r="F88" i="9"/>
  <c r="B88" i="9"/>
  <c r="H87" i="9"/>
  <c r="G87" i="9"/>
  <c r="F87" i="9"/>
  <c r="E87" i="9"/>
  <c r="B87" i="9" s="1"/>
  <c r="H86" i="9"/>
  <c r="E86" i="9" s="1"/>
  <c r="B86" i="9" s="1"/>
  <c r="G86" i="9"/>
  <c r="F86" i="9"/>
  <c r="H85" i="9"/>
  <c r="G85" i="9"/>
  <c r="E85" i="9" s="1"/>
  <c r="B85" i="9" s="1"/>
  <c r="F85" i="9"/>
  <c r="H84" i="9"/>
  <c r="G84" i="9"/>
  <c r="E84" i="9" s="1"/>
  <c r="B84" i="9" s="1"/>
  <c r="F84" i="9"/>
  <c r="H83" i="9"/>
  <c r="G83" i="9"/>
  <c r="E83" i="9" s="1"/>
  <c r="B83" i="9" s="1"/>
  <c r="F83" i="9"/>
  <c r="H82" i="9"/>
  <c r="E82" i="9" s="1"/>
  <c r="B82" i="9" s="1"/>
  <c r="G82" i="9"/>
  <c r="F82" i="9"/>
  <c r="H81" i="9"/>
  <c r="G81" i="9"/>
  <c r="F81" i="9"/>
  <c r="E81" i="9"/>
  <c r="B81" i="9" s="1"/>
  <c r="H80" i="9"/>
  <c r="G80" i="9"/>
  <c r="E80" i="9" s="1"/>
  <c r="F80" i="9"/>
  <c r="B80" i="9"/>
  <c r="H79" i="9"/>
  <c r="G79" i="9"/>
  <c r="F79" i="9"/>
  <c r="E79" i="9"/>
  <c r="B79" i="9" s="1"/>
  <c r="H78" i="9"/>
  <c r="G78" i="9"/>
  <c r="E78" i="9" s="1"/>
  <c r="B78" i="9" s="1"/>
  <c r="F78" i="9"/>
  <c r="H77" i="9"/>
  <c r="G77" i="9"/>
  <c r="E77" i="9" s="1"/>
  <c r="B77" i="9" s="1"/>
  <c r="F77" i="9"/>
  <c r="H76" i="9"/>
  <c r="E76" i="9" s="1"/>
  <c r="G76" i="9"/>
  <c r="F76" i="9"/>
  <c r="B76" i="9"/>
  <c r="H75" i="9"/>
  <c r="G75" i="9"/>
  <c r="F75" i="9"/>
  <c r="E75" i="9"/>
  <c r="B75" i="9" s="1"/>
  <c r="H74" i="9"/>
  <c r="G74" i="9"/>
  <c r="E74" i="9" s="1"/>
  <c r="F74" i="9"/>
  <c r="H73" i="9"/>
  <c r="G73" i="9"/>
  <c r="E73" i="9" s="1"/>
  <c r="B73" i="9" s="1"/>
  <c r="F73" i="9"/>
  <c r="H72" i="9"/>
  <c r="E72" i="9" s="1"/>
  <c r="B72" i="9" s="1"/>
  <c r="G72" i="9"/>
  <c r="F72" i="9"/>
  <c r="H71" i="9"/>
  <c r="G71" i="9"/>
  <c r="F71" i="9"/>
  <c r="E71" i="9"/>
  <c r="B71" i="9" s="1"/>
  <c r="H70" i="9"/>
  <c r="G70" i="9"/>
  <c r="E70" i="9" s="1"/>
  <c r="B70" i="9" s="1"/>
  <c r="F70" i="9"/>
  <c r="H69" i="9"/>
  <c r="G69" i="9"/>
  <c r="E69" i="9" s="1"/>
  <c r="B69" i="9" s="1"/>
  <c r="F69" i="9"/>
  <c r="H68" i="9"/>
  <c r="E68" i="9" s="1"/>
  <c r="G68" i="9"/>
  <c r="F68" i="9"/>
  <c r="B68" i="9"/>
  <c r="H67" i="9"/>
  <c r="G67" i="9"/>
  <c r="F67" i="9"/>
  <c r="E67" i="9"/>
  <c r="B67" i="9" s="1"/>
  <c r="H66" i="9"/>
  <c r="G66" i="9"/>
  <c r="E66" i="9" s="1"/>
  <c r="F66" i="9"/>
  <c r="H65" i="9"/>
  <c r="G65" i="9"/>
  <c r="E65" i="9" s="1"/>
  <c r="B65" i="9" s="1"/>
  <c r="F65" i="9"/>
  <c r="H64" i="9"/>
  <c r="E64" i="9" s="1"/>
  <c r="B64" i="9" s="1"/>
  <c r="G64" i="9"/>
  <c r="F64" i="9"/>
  <c r="H63" i="9"/>
  <c r="G63" i="9"/>
  <c r="F63" i="9"/>
  <c r="E63" i="9"/>
  <c r="B63" i="9" s="1"/>
  <c r="H62" i="9"/>
  <c r="G62" i="9"/>
  <c r="E62" i="9" s="1"/>
  <c r="B62" i="9" s="1"/>
  <c r="F62" i="9"/>
  <c r="H61" i="9"/>
  <c r="G61" i="9"/>
  <c r="E61" i="9" s="1"/>
  <c r="B61" i="9" s="1"/>
  <c r="F61" i="9"/>
  <c r="H60" i="9"/>
  <c r="E60" i="9" s="1"/>
  <c r="G60" i="9"/>
  <c r="F60" i="9"/>
  <c r="B60" i="9"/>
  <c r="H59" i="9"/>
  <c r="G59" i="9"/>
  <c r="F59" i="9"/>
  <c r="E59" i="9"/>
  <c r="B59" i="9" s="1"/>
  <c r="H58" i="9"/>
  <c r="G58" i="9"/>
  <c r="E58" i="9" s="1"/>
  <c r="F58" i="9"/>
  <c r="H57" i="9"/>
  <c r="G57" i="9"/>
  <c r="E57" i="9" s="1"/>
  <c r="B57" i="9" s="1"/>
  <c r="F57" i="9"/>
  <c r="H56" i="9"/>
  <c r="E56" i="9" s="1"/>
  <c r="B56" i="9" s="1"/>
  <c r="G56" i="9"/>
  <c r="F56" i="9"/>
  <c r="H55" i="9"/>
  <c r="G55" i="9"/>
  <c r="F55" i="9"/>
  <c r="E55" i="9"/>
  <c r="B55" i="9" s="1"/>
  <c r="H54" i="9"/>
  <c r="G54" i="9"/>
  <c r="E54" i="9" s="1"/>
  <c r="B54" i="9" s="1"/>
  <c r="F54" i="9"/>
  <c r="H53" i="9"/>
  <c r="G53" i="9"/>
  <c r="E53" i="9" s="1"/>
  <c r="B53" i="9" s="1"/>
  <c r="F53" i="9"/>
  <c r="H52" i="9"/>
  <c r="E52" i="9" s="1"/>
  <c r="G52" i="9"/>
  <c r="F52" i="9"/>
  <c r="B52" i="9"/>
  <c r="H51" i="9"/>
  <c r="G51" i="9"/>
  <c r="F51" i="9"/>
  <c r="E51" i="9"/>
  <c r="B51" i="9" s="1"/>
  <c r="H50" i="9"/>
  <c r="G50" i="9"/>
  <c r="E50" i="9" s="1"/>
  <c r="F50" i="9"/>
  <c r="H49" i="9"/>
  <c r="G49" i="9"/>
  <c r="E49" i="9" s="1"/>
  <c r="B49" i="9" s="1"/>
  <c r="F49" i="9"/>
  <c r="H48" i="9"/>
  <c r="E48" i="9" s="1"/>
  <c r="B48" i="9" s="1"/>
  <c r="G48" i="9"/>
  <c r="F48" i="9"/>
  <c r="H47" i="9"/>
  <c r="G47" i="9"/>
  <c r="F47" i="9"/>
  <c r="E47" i="9"/>
  <c r="B47" i="9" s="1"/>
  <c r="H46" i="9"/>
  <c r="G46" i="9"/>
  <c r="E46" i="9" s="1"/>
  <c r="B46" i="9" s="1"/>
  <c r="F46" i="9"/>
  <c r="H45" i="9"/>
  <c r="G45" i="9"/>
  <c r="E45" i="9" s="1"/>
  <c r="B45" i="9" s="1"/>
  <c r="F45" i="9"/>
  <c r="H44" i="9"/>
  <c r="E44" i="9" s="1"/>
  <c r="G44" i="9"/>
  <c r="F44" i="9"/>
  <c r="B44" i="9"/>
  <c r="H43" i="9"/>
  <c r="G43" i="9"/>
  <c r="F43" i="9"/>
  <c r="E43" i="9"/>
  <c r="B43" i="9" s="1"/>
  <c r="H42" i="9"/>
  <c r="G42" i="9"/>
  <c r="E42" i="9" s="1"/>
  <c r="F42" i="9"/>
  <c r="H41" i="9"/>
  <c r="G41" i="9"/>
  <c r="E41" i="9" s="1"/>
  <c r="B41" i="9" s="1"/>
  <c r="F41" i="9"/>
  <c r="H40" i="9"/>
  <c r="E40" i="9" s="1"/>
  <c r="B40" i="9" s="1"/>
  <c r="G40" i="9"/>
  <c r="F40" i="9"/>
  <c r="H39" i="9"/>
  <c r="G39" i="9"/>
  <c r="F39" i="9"/>
  <c r="E39" i="9"/>
  <c r="B39" i="9" s="1"/>
  <c r="H38" i="9"/>
  <c r="G38" i="9"/>
  <c r="E38" i="9" s="1"/>
  <c r="B38" i="9" s="1"/>
  <c r="F38" i="9"/>
  <c r="H37" i="9"/>
  <c r="G37" i="9"/>
  <c r="E37" i="9" s="1"/>
  <c r="B37" i="9" s="1"/>
  <c r="F37" i="9"/>
  <c r="H36" i="9"/>
  <c r="E36" i="9" s="1"/>
  <c r="G36" i="9"/>
  <c r="F36" i="9"/>
  <c r="B36" i="9"/>
  <c r="H35" i="9"/>
  <c r="G35" i="9"/>
  <c r="F35" i="9"/>
  <c r="E35" i="9"/>
  <c r="B35" i="9" s="1"/>
  <c r="H34" i="9"/>
  <c r="G34" i="9"/>
  <c r="E34" i="9" s="1"/>
  <c r="F34" i="9"/>
  <c r="H33" i="9"/>
  <c r="G33" i="9"/>
  <c r="F33" i="9"/>
  <c r="H32" i="9"/>
  <c r="G32" i="9"/>
  <c r="F32" i="9"/>
  <c r="H31" i="9"/>
  <c r="G31" i="9"/>
  <c r="F31" i="9"/>
  <c r="E31" i="9"/>
  <c r="B31" i="9" s="1"/>
  <c r="H30" i="9"/>
  <c r="G30" i="9"/>
  <c r="E30" i="9" s="1"/>
  <c r="B30" i="9" s="1"/>
  <c r="F30" i="9"/>
  <c r="H29" i="9"/>
  <c r="G29" i="9"/>
  <c r="E29" i="9" s="1"/>
  <c r="B29" i="9" s="1"/>
  <c r="F29" i="9"/>
  <c r="H28" i="9"/>
  <c r="E28" i="9" s="1"/>
  <c r="B28" i="9" s="1"/>
  <c r="G28" i="9"/>
  <c r="F28" i="9"/>
  <c r="H27" i="9"/>
  <c r="G27" i="9"/>
  <c r="F27" i="9"/>
  <c r="H26" i="9"/>
  <c r="G26" i="9"/>
  <c r="E26" i="9" s="1"/>
  <c r="F26" i="9"/>
  <c r="H25" i="9"/>
  <c r="G25" i="9"/>
  <c r="E25" i="9" s="1"/>
  <c r="B25" i="9" s="1"/>
  <c r="F25" i="9"/>
  <c r="H24" i="9"/>
  <c r="E24" i="9" s="1"/>
  <c r="B24" i="9" s="1"/>
  <c r="G24" i="9"/>
  <c r="F24" i="9"/>
  <c r="H23" i="9"/>
  <c r="G23" i="9"/>
  <c r="F23" i="9"/>
  <c r="E23" i="9"/>
  <c r="B23" i="9" s="1"/>
  <c r="H22" i="9"/>
  <c r="G22" i="9"/>
  <c r="E22" i="9" s="1"/>
  <c r="F22" i="9"/>
  <c r="F21" i="9"/>
  <c r="I10" i="9"/>
  <c r="F4" i="9"/>
  <c r="O3" i="9"/>
  <c r="G275" i="9" s="1"/>
  <c r="E275" i="9" s="1"/>
  <c r="B275" i="9" s="1"/>
  <c r="I3" i="9"/>
  <c r="H3" i="9"/>
  <c r="G3" i="9"/>
  <c r="D101" i="8"/>
  <c r="I36" i="3" s="1"/>
  <c r="D95" i="8"/>
  <c r="D90" i="8"/>
  <c r="D85" i="8"/>
  <c r="D80" i="8"/>
  <c r="D75" i="8"/>
  <c r="D70" i="8"/>
  <c r="D65" i="8"/>
  <c r="D60" i="8"/>
  <c r="D55" i="8"/>
  <c r="D49" i="8" s="1"/>
  <c r="C1524" i="1" s="1"/>
  <c r="D50" i="8"/>
  <c r="D44" i="8"/>
  <c r="D43" i="8"/>
  <c r="I35" i="3" s="1"/>
  <c r="D36" i="8"/>
  <c r="D26" i="8"/>
  <c r="D24" i="8" s="1"/>
  <c r="D18" i="8"/>
  <c r="D8" i="8"/>
  <c r="D6" i="8" s="1"/>
  <c r="C1481" i="1" s="1"/>
  <c r="E44" i="7"/>
  <c r="D44" i="7"/>
  <c r="E39" i="7"/>
  <c r="E38" i="7" s="1"/>
  <c r="I31" i="3" s="1"/>
  <c r="D39" i="7"/>
  <c r="D38" i="7" s="1"/>
  <c r="E30" i="7"/>
  <c r="D30" i="7"/>
  <c r="E23" i="7"/>
  <c r="E22" i="7" s="1"/>
  <c r="D23" i="7"/>
  <c r="C1454" i="1" s="1"/>
  <c r="E14" i="7"/>
  <c r="D14" i="7"/>
  <c r="E7" i="7"/>
  <c r="E6" i="7" s="1"/>
  <c r="D7" i="7"/>
  <c r="D6" i="7"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E118" i="6"/>
  <c r="D118" i="6"/>
  <c r="F117" i="6"/>
  <c r="F116" i="6"/>
  <c r="F115"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F61" i="6" s="1"/>
  <c r="D61" i="6"/>
  <c r="F60" i="6"/>
  <c r="F59" i="6"/>
  <c r="F58" i="6"/>
  <c r="F57" i="6"/>
  <c r="F56" i="6"/>
  <c r="F55" i="6"/>
  <c r="F54" i="6"/>
  <c r="E54" i="6"/>
  <c r="D54" i="6"/>
  <c r="F53" i="6"/>
  <c r="F52" i="6"/>
  <c r="F51" i="6"/>
  <c r="E50" i="6"/>
  <c r="D1344" i="1" s="1"/>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E250" i="5"/>
  <c r="D1227" i="1" s="1"/>
  <c r="D250" i="5"/>
  <c r="F249" i="5"/>
  <c r="F248" i="5"/>
  <c r="F247" i="5"/>
  <c r="E246" i="5"/>
  <c r="D246" i="5"/>
  <c r="F244" i="5"/>
  <c r="F243" i="5"/>
  <c r="E242" i="5"/>
  <c r="D242" i="5"/>
  <c r="F242" i="5" s="1"/>
  <c r="F241" i="5"/>
  <c r="F240" i="5"/>
  <c r="E239" i="5"/>
  <c r="E238" i="5" s="1"/>
  <c r="D239" i="5"/>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F207" i="5"/>
  <c r="E207" i="5"/>
  <c r="D207" i="5"/>
  <c r="E206" i="5"/>
  <c r="H310" i="9" s="1"/>
  <c r="F205" i="5"/>
  <c r="F204" i="5"/>
  <c r="F203" i="5"/>
  <c r="F202" i="5"/>
  <c r="F201" i="5"/>
  <c r="F200" i="5"/>
  <c r="F199" i="5"/>
  <c r="E198" i="5"/>
  <c r="D198" i="5"/>
  <c r="F198" i="5" s="1"/>
  <c r="F197" i="5"/>
  <c r="F196" i="5"/>
  <c r="F195" i="5"/>
  <c r="F194" i="5"/>
  <c r="F193" i="5"/>
  <c r="F192" i="5"/>
  <c r="E191" i="5"/>
  <c r="E190" i="5" s="1"/>
  <c r="H309" i="9" s="1"/>
  <c r="D191" i="5"/>
  <c r="F191" i="5" s="1"/>
  <c r="D190" i="5"/>
  <c r="F189" i="5"/>
  <c r="F188" i="5"/>
  <c r="F187" i="5"/>
  <c r="F186" i="5"/>
  <c r="F185" i="5"/>
  <c r="F184" i="5"/>
  <c r="F183" i="5"/>
  <c r="F182" i="5"/>
  <c r="F181" i="5"/>
  <c r="E180" i="5"/>
  <c r="D180" i="5"/>
  <c r="F179" i="5"/>
  <c r="F178" i="5"/>
  <c r="E177" i="5"/>
  <c r="F173" i="5"/>
  <c r="F172" i="5"/>
  <c r="F171" i="5"/>
  <c r="E170" i="5"/>
  <c r="D170" i="5"/>
  <c r="F170" i="5" s="1"/>
  <c r="F169" i="5"/>
  <c r="F168" i="5"/>
  <c r="F167" i="5"/>
  <c r="F166" i="5"/>
  <c r="F165" i="5"/>
  <c r="E164" i="5"/>
  <c r="D164" i="5"/>
  <c r="F163" i="5"/>
  <c r="F162" i="5"/>
  <c r="F161" i="5"/>
  <c r="F160" i="5"/>
  <c r="F159" i="5"/>
  <c r="F158" i="5"/>
  <c r="F157" i="5"/>
  <c r="F156" i="5"/>
  <c r="F155" i="5"/>
  <c r="F154" i="5"/>
  <c r="F153" i="5"/>
  <c r="F152" i="5"/>
  <c r="F151" i="5"/>
  <c r="F150" i="5"/>
  <c r="F149" i="5"/>
  <c r="E149" i="5"/>
  <c r="H290" i="9" s="1"/>
  <c r="D149" i="5"/>
  <c r="G290" i="9" s="1"/>
  <c r="F148" i="5"/>
  <c r="F147" i="5"/>
  <c r="F145" i="5"/>
  <c r="F144" i="5"/>
  <c r="F143" i="5"/>
  <c r="E142" i="5"/>
  <c r="D142" i="5"/>
  <c r="F142" i="5" s="1"/>
  <c r="F141" i="5"/>
  <c r="F140" i="5"/>
  <c r="F139" i="5"/>
  <c r="F138" i="5"/>
  <c r="F137" i="5"/>
  <c r="F136" i="5"/>
  <c r="F135" i="5"/>
  <c r="E135" i="5"/>
  <c r="D135" i="5"/>
  <c r="E134" i="5"/>
  <c r="D134" i="5"/>
  <c r="F133" i="5"/>
  <c r="F132" i="5"/>
  <c r="F131" i="5"/>
  <c r="F130" i="5"/>
  <c r="F129" i="5"/>
  <c r="F128" i="5"/>
  <c r="F127" i="5"/>
  <c r="F126" i="5"/>
  <c r="E126" i="5"/>
  <c r="D126" i="5"/>
  <c r="F125" i="5"/>
  <c r="F124" i="5"/>
  <c r="F123" i="5"/>
  <c r="F122" i="5"/>
  <c r="F121" i="5"/>
  <c r="F120" i="5"/>
  <c r="E119" i="5"/>
  <c r="D119" i="5"/>
  <c r="C1097" i="1" s="1"/>
  <c r="G1097" i="1"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G289" i="9" s="1"/>
  <c r="D87" i="5"/>
  <c r="F86" i="5"/>
  <c r="F85" i="5"/>
  <c r="F84" i="5"/>
  <c r="F83" i="5"/>
  <c r="F82" i="5"/>
  <c r="F81" i="5"/>
  <c r="F80" i="5"/>
  <c r="F79" i="5"/>
  <c r="E79" i="5"/>
  <c r="D79" i="5"/>
  <c r="E78" i="5"/>
  <c r="D78" i="5"/>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F632" i="4"/>
  <c r="E632" i="4"/>
  <c r="D632" i="4"/>
  <c r="F631" i="4"/>
  <c r="F630" i="4"/>
  <c r="E629" i="4"/>
  <c r="D629" i="4"/>
  <c r="F629" i="4" s="1"/>
  <c r="F628" i="4"/>
  <c r="F627" i="4"/>
  <c r="E626" i="4"/>
  <c r="E625" i="4" s="1"/>
  <c r="D626" i="4"/>
  <c r="F626" i="4" s="1"/>
  <c r="F624" i="4"/>
  <c r="F623" i="4"/>
  <c r="F622" i="4"/>
  <c r="F621" i="4"/>
  <c r="F620" i="4"/>
  <c r="F619" i="4"/>
  <c r="F618" i="4"/>
  <c r="F617" i="4"/>
  <c r="E617" i="4"/>
  <c r="D617" i="4"/>
  <c r="F616" i="4"/>
  <c r="F615" i="4"/>
  <c r="F614" i="4"/>
  <c r="F613"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8" i="4"/>
  <c r="F597" i="4"/>
  <c r="F596" i="4"/>
  <c r="F595" i="4"/>
  <c r="F594" i="4"/>
  <c r="E594" i="4"/>
  <c r="D594" i="4"/>
  <c r="F592" i="4"/>
  <c r="F591" i="4"/>
  <c r="F590" i="4"/>
  <c r="E590" i="4"/>
  <c r="D590" i="4"/>
  <c r="F589" i="4"/>
  <c r="F588" i="4"/>
  <c r="E587" i="4"/>
  <c r="D587" i="4"/>
  <c r="F587" i="4" s="1"/>
  <c r="F586" i="4"/>
  <c r="E585" i="4"/>
  <c r="D585" i="4"/>
  <c r="F584" i="4"/>
  <c r="F583" i="4"/>
  <c r="F582" i="4"/>
  <c r="F581" i="4"/>
  <c r="E581" i="4"/>
  <c r="D581" i="4"/>
  <c r="E580" i="4"/>
  <c r="D574" i="1" s="1"/>
  <c r="F579" i="4"/>
  <c r="F578" i="4"/>
  <c r="F577" i="4"/>
  <c r="E577" i="4"/>
  <c r="D577" i="4"/>
  <c r="F576" i="4"/>
  <c r="F575" i="4"/>
  <c r="F574" i="4"/>
  <c r="E574" i="4"/>
  <c r="D574" i="4"/>
  <c r="F573" i="4"/>
  <c r="F572" i="4"/>
  <c r="E571" i="4"/>
  <c r="D571" i="4"/>
  <c r="F571" i="4" s="1"/>
  <c r="F570" i="4"/>
  <c r="F569" i="4"/>
  <c r="E568" i="4"/>
  <c r="E567" i="4" s="1"/>
  <c r="D568" i="4"/>
  <c r="F568"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E529" i="4"/>
  <c r="F527" i="4"/>
  <c r="F526" i="4"/>
  <c r="F525" i="4"/>
  <c r="E525" i="4"/>
  <c r="D525" i="4"/>
  <c r="F524" i="4"/>
  <c r="F523" i="4"/>
  <c r="F522" i="4"/>
  <c r="E522" i="4"/>
  <c r="D522" i="4"/>
  <c r="F521" i="4"/>
  <c r="F520" i="4"/>
  <c r="E519" i="4"/>
  <c r="D519" i="4"/>
  <c r="F519" i="4" s="1"/>
  <c r="F518" i="4"/>
  <c r="F517" i="4"/>
  <c r="E516" i="4"/>
  <c r="E515" i="4" s="1"/>
  <c r="D516" i="4"/>
  <c r="F516" i="4" s="1"/>
  <c r="F514" i="4"/>
  <c r="F513" i="4"/>
  <c r="F512" i="4"/>
  <c r="F511" i="4"/>
  <c r="F510" i="4"/>
  <c r="F509" i="4"/>
  <c r="F508" i="4"/>
  <c r="F507" i="4"/>
  <c r="E507" i="4"/>
  <c r="D507" i="4"/>
  <c r="F506" i="4"/>
  <c r="F505" i="4"/>
  <c r="F504" i="4"/>
  <c r="F503" i="4"/>
  <c r="E502" i="4"/>
  <c r="D496" i="1" s="1"/>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E481" i="4"/>
  <c r="D481" i="4"/>
  <c r="F481" i="4" s="1"/>
  <c r="F480" i="4"/>
  <c r="F479" i="4"/>
  <c r="E478" i="4"/>
  <c r="E472" i="4" s="1"/>
  <c r="D478" i="4"/>
  <c r="F478" i="4" s="1"/>
  <c r="F477" i="4"/>
  <c r="F476" i="4"/>
  <c r="F475" i="4"/>
  <c r="F474" i="4"/>
  <c r="E473" i="4"/>
  <c r="D473" i="4"/>
  <c r="C467" i="1" s="1"/>
  <c r="G467" i="1" s="1"/>
  <c r="F471" i="4"/>
  <c r="F470" i="4"/>
  <c r="E469" i="4"/>
  <c r="D469" i="4"/>
  <c r="F469" i="4" s="1"/>
  <c r="F468" i="4"/>
  <c r="F467" i="4"/>
  <c r="E466" i="4"/>
  <c r="E459" i="4" s="1"/>
  <c r="D466" i="4"/>
  <c r="D459" i="4" s="1"/>
  <c r="F459" i="4" s="1"/>
  <c r="F465" i="4"/>
  <c r="F464" i="4"/>
  <c r="F463" i="4"/>
  <c r="E463" i="4"/>
  <c r="D463" i="4"/>
  <c r="F462" i="4"/>
  <c r="F461" i="4"/>
  <c r="F460" i="4"/>
  <c r="E460" i="4"/>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E421" i="4" s="1"/>
  <c r="D422" i="4"/>
  <c r="F422" i="4" s="1"/>
  <c r="F418" i="4"/>
  <c r="E418" i="4"/>
  <c r="D418" i="4"/>
  <c r="E417" i="4"/>
  <c r="D417" i="4"/>
  <c r="E416" i="4"/>
  <c r="D416" i="4"/>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E363" i="4" s="1"/>
  <c r="D369" i="4"/>
  <c r="F368" i="4"/>
  <c r="F367" i="4"/>
  <c r="F366" i="4"/>
  <c r="F365" i="4"/>
  <c r="E364" i="4"/>
  <c r="D364" i="4"/>
  <c r="F362" i="4"/>
  <c r="F361" i="4"/>
  <c r="F360" i="4"/>
  <c r="F359" i="4"/>
  <c r="F358" i="4"/>
  <c r="F357" i="4"/>
  <c r="E356" i="4"/>
  <c r="D356" i="4"/>
  <c r="F355" i="4"/>
  <c r="F354" i="4"/>
  <c r="F353" i="4"/>
  <c r="F352" i="4"/>
  <c r="E352" i="4"/>
  <c r="D352" i="4"/>
  <c r="E351" i="4"/>
  <c r="E350" i="4" s="1"/>
  <c r="E408" i="4" s="1"/>
  <c r="D403" i="1" s="1"/>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E311" i="4" s="1"/>
  <c r="D317" i="4"/>
  <c r="F317" i="4" s="1"/>
  <c r="F316" i="4"/>
  <c r="F315" i="4"/>
  <c r="F314" i="4"/>
  <c r="F313" i="4"/>
  <c r="E312" i="4"/>
  <c r="D312" i="4"/>
  <c r="F310" i="4"/>
  <c r="F309" i="4"/>
  <c r="F308" i="4"/>
  <c r="F307" i="4"/>
  <c r="F306" i="4"/>
  <c r="F305" i="4"/>
  <c r="E304" i="4"/>
  <c r="D304" i="4"/>
  <c r="F304" i="4" s="1"/>
  <c r="F303" i="4"/>
  <c r="F302" i="4"/>
  <c r="F301" i="4"/>
  <c r="F300" i="4"/>
  <c r="E300" i="4"/>
  <c r="D300" i="4"/>
  <c r="D299" i="4" s="1"/>
  <c r="F299" i="4" s="1"/>
  <c r="E299" i="4"/>
  <c r="E298" i="4" s="1"/>
  <c r="E407" i="4" s="1"/>
  <c r="D402" i="1" s="1"/>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F268" i="4" s="1"/>
  <c r="D268" i="4"/>
  <c r="F267" i="4"/>
  <c r="F266" i="4"/>
  <c r="F265" i="4"/>
  <c r="E264" i="4"/>
  <c r="D264" i="4"/>
  <c r="F264" i="4" s="1"/>
  <c r="F262" i="4"/>
  <c r="F261" i="4"/>
  <c r="F260" i="4"/>
  <c r="E259" i="4"/>
  <c r="D259" i="4"/>
  <c r="F259" i="4" s="1"/>
  <c r="F258" i="4"/>
  <c r="F257" i="4"/>
  <c r="F256" i="4"/>
  <c r="F255" i="4"/>
  <c r="F254" i="4"/>
  <c r="E253" i="4"/>
  <c r="E252" i="4" s="1"/>
  <c r="D253" i="4"/>
  <c r="F251" i="4"/>
  <c r="F250" i="4"/>
  <c r="F249" i="4"/>
  <c r="F248" i="4"/>
  <c r="F247" i="4"/>
  <c r="E247" i="4"/>
  <c r="D247" i="4"/>
  <c r="F246" i="4"/>
  <c r="F245" i="4"/>
  <c r="E244" i="4"/>
  <c r="D244" i="4"/>
  <c r="F244" i="4" s="1"/>
  <c r="F243" i="4"/>
  <c r="F242" i="4"/>
  <c r="F241"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3" i="4"/>
  <c r="F222" i="4"/>
  <c r="F221" i="4"/>
  <c r="F220" i="4"/>
  <c r="F219" i="4"/>
  <c r="E219" i="4"/>
  <c r="D219" i="4"/>
  <c r="F218" i="4"/>
  <c r="F217" i="4"/>
  <c r="E216" i="4"/>
  <c r="E215" i="4" s="1"/>
  <c r="F215" i="4" s="1"/>
  <c r="D216" i="4"/>
  <c r="F216" i="4" s="1"/>
  <c r="D215" i="4"/>
  <c r="F214" i="4"/>
  <c r="F213" i="4"/>
  <c r="F212" i="4"/>
  <c r="F211" i="4"/>
  <c r="F210" i="4"/>
  <c r="E210" i="4"/>
  <c r="D210" i="4"/>
  <c r="F209" i="4"/>
  <c r="F208" i="4"/>
  <c r="F207" i="4"/>
  <c r="F206" i="4"/>
  <c r="F205" i="4"/>
  <c r="F204" i="4"/>
  <c r="F203" i="4"/>
  <c r="E202" i="4"/>
  <c r="D202" i="4"/>
  <c r="F202" i="4" s="1"/>
  <c r="F201" i="4"/>
  <c r="F200" i="4"/>
  <c r="F199" i="4"/>
  <c r="F198" i="4"/>
  <c r="F197" i="4"/>
  <c r="E197" i="4"/>
  <c r="D197" i="4"/>
  <c r="E196"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F169" i="4"/>
  <c r="E169" i="4"/>
  <c r="D169" i="4"/>
  <c r="F168" i="4"/>
  <c r="F167" i="4"/>
  <c r="F166" i="4"/>
  <c r="F165" i="4"/>
  <c r="F164" i="4"/>
  <c r="E164" i="4"/>
  <c r="D164" i="4"/>
  <c r="E163" i="4"/>
  <c r="D159" i="1" s="1"/>
  <c r="D163" i="4"/>
  <c r="F162" i="4"/>
  <c r="F161" i="4"/>
  <c r="F160" i="4"/>
  <c r="F159" i="4"/>
  <c r="E159" i="4"/>
  <c r="D159" i="4"/>
  <c r="F158" i="4"/>
  <c r="F157" i="4"/>
  <c r="F156" i="4"/>
  <c r="F155" i="4"/>
  <c r="F154" i="4"/>
  <c r="F153" i="4"/>
  <c r="E153" i="4"/>
  <c r="D153" i="4"/>
  <c r="D152" i="4" s="1"/>
  <c r="F152" i="4"/>
  <c r="E152" i="4"/>
  <c r="F150" i="4"/>
  <c r="F149" i="4"/>
  <c r="F148" i="4"/>
  <c r="F147" i="4"/>
  <c r="F146" i="4"/>
  <c r="F145" i="4"/>
  <c r="F144" i="4"/>
  <c r="F143" i="4"/>
  <c r="F142" i="4"/>
  <c r="F141" i="4"/>
  <c r="F140" i="4"/>
  <c r="E140" i="4"/>
  <c r="D140" i="4"/>
  <c r="E139" i="4"/>
  <c r="D139" i="4"/>
  <c r="F138" i="4"/>
  <c r="F137" i="4"/>
  <c r="F136" i="4"/>
  <c r="F135" i="4"/>
  <c r="E134" i="4"/>
  <c r="E133" i="4" s="1"/>
  <c r="D134" i="4"/>
  <c r="F132" i="4"/>
  <c r="F131" i="4"/>
  <c r="F130" i="4"/>
  <c r="F129" i="4"/>
  <c r="F128" i="4"/>
  <c r="E128" i="4"/>
  <c r="D128" i="4"/>
  <c r="F127" i="4"/>
  <c r="F126" i="4"/>
  <c r="F125" i="4"/>
  <c r="E125" i="4"/>
  <c r="D125" i="4"/>
  <c r="D124" i="4" s="1"/>
  <c r="F124" i="4" s="1"/>
  <c r="E124" i="4"/>
  <c r="F123" i="4"/>
  <c r="F122" i="4"/>
  <c r="F121" i="4"/>
  <c r="E120" i="4"/>
  <c r="D120" i="4"/>
  <c r="F120" i="4" s="1"/>
  <c r="F119" i="4"/>
  <c r="F118" i="4"/>
  <c r="F117" i="4"/>
  <c r="F116" i="4"/>
  <c r="F115" i="4"/>
  <c r="F114" i="4"/>
  <c r="F113" i="4"/>
  <c r="F112" i="4"/>
  <c r="E112" i="4"/>
  <c r="D112" i="4"/>
  <c r="F111" i="4"/>
  <c r="F110" i="4"/>
  <c r="F109" i="4"/>
  <c r="F108" i="4"/>
  <c r="E107" i="4"/>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78" i="1" s="1"/>
  <c r="D83" i="4"/>
  <c r="F81" i="4"/>
  <c r="F80" i="4"/>
  <c r="F79" i="4"/>
  <c r="F78" i="4"/>
  <c r="F77" i="4"/>
  <c r="E77" i="4"/>
  <c r="D77" i="4"/>
  <c r="F76" i="4"/>
  <c r="F75" i="4"/>
  <c r="E74" i="4"/>
  <c r="D74" i="4"/>
  <c r="F74" i="4" s="1"/>
  <c r="F73" i="4"/>
  <c r="F72" i="4"/>
  <c r="E71" i="4"/>
  <c r="D67" i="1" s="1"/>
  <c r="H67" i="1" s="1"/>
  <c r="D71" i="4"/>
  <c r="F71" i="4" s="1"/>
  <c r="F70" i="4"/>
  <c r="F69" i="4"/>
  <c r="E68" i="4"/>
  <c r="D68" i="4"/>
  <c r="F68" i="4" s="1"/>
  <c r="F67" i="4"/>
  <c r="F66" i="4"/>
  <c r="F65" i="4"/>
  <c r="E65" i="4"/>
  <c r="D65" i="4"/>
  <c r="F64" i="4"/>
  <c r="F63" i="4"/>
  <c r="E62" i="4"/>
  <c r="D62" i="4"/>
  <c r="F62" i="4" s="1"/>
  <c r="F61" i="4"/>
  <c r="F60" i="4"/>
  <c r="E59" i="4"/>
  <c r="D59" i="4"/>
  <c r="F58" i="4"/>
  <c r="F57" i="4"/>
  <c r="F56" i="4"/>
  <c r="F55" i="4"/>
  <c r="E54" i="4"/>
  <c r="D54" i="4"/>
  <c r="F54" i="4" s="1"/>
  <c r="F53" i="4"/>
  <c r="F52" i="4"/>
  <c r="E51" i="4"/>
  <c r="E50" i="4" s="1"/>
  <c r="D46" i="1" s="1"/>
  <c r="D51" i="4"/>
  <c r="F49" i="4"/>
  <c r="F48" i="4"/>
  <c r="F47" i="4"/>
  <c r="F46" i="4"/>
  <c r="F45" i="4"/>
  <c r="E45" i="4"/>
  <c r="D45" i="4"/>
  <c r="F44" i="4"/>
  <c r="E44" i="4"/>
  <c r="D44" i="4"/>
  <c r="F43" i="4"/>
  <c r="F42" i="4"/>
  <c r="F41" i="4"/>
  <c r="E40" i="4"/>
  <c r="D40" i="4"/>
  <c r="F40" i="4" s="1"/>
  <c r="F39" i="4"/>
  <c r="F38" i="4"/>
  <c r="E37" i="4"/>
  <c r="D33" i="1" s="1"/>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C3" i="1" s="1"/>
  <c r="G36" i="3"/>
  <c r="B36" i="3"/>
  <c r="G35" i="3"/>
  <c r="B35" i="3"/>
  <c r="G34" i="3"/>
  <c r="B34" i="3"/>
  <c r="I33" i="3"/>
  <c r="G33" i="3"/>
  <c r="B33" i="3"/>
  <c r="I32" i="3"/>
  <c r="H32" i="3"/>
  <c r="G32" i="3"/>
  <c r="B32" i="3"/>
  <c r="H31"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H1580" i="1"/>
  <c r="G1580" i="1"/>
  <c r="C1580" i="1"/>
  <c r="G1579" i="1"/>
  <c r="C1579" i="1"/>
  <c r="H1579" i="1" s="1"/>
  <c r="C1578" i="1"/>
  <c r="H1577" i="1"/>
  <c r="C1577" i="1"/>
  <c r="G1577" i="1" s="1"/>
  <c r="G1575" i="1"/>
  <c r="C1575" i="1"/>
  <c r="H1575" i="1" s="1"/>
  <c r="C1574" i="1"/>
  <c r="H1573" i="1"/>
  <c r="C1573" i="1"/>
  <c r="G1573" i="1" s="1"/>
  <c r="H1572" i="1"/>
  <c r="G1572" i="1"/>
  <c r="C1572" i="1"/>
  <c r="G1571" i="1"/>
  <c r="C1571" i="1"/>
  <c r="H1571" i="1" s="1"/>
  <c r="C1570" i="1"/>
  <c r="H1569" i="1"/>
  <c r="C1569" i="1"/>
  <c r="G1569" i="1" s="1"/>
  <c r="H1568" i="1"/>
  <c r="G1568" i="1"/>
  <c r="C1568" i="1"/>
  <c r="G1567" i="1"/>
  <c r="C1567" i="1"/>
  <c r="H1567" i="1" s="1"/>
  <c r="C1566" i="1"/>
  <c r="H1565" i="1"/>
  <c r="C1565" i="1"/>
  <c r="G1565" i="1" s="1"/>
  <c r="H1564" i="1"/>
  <c r="G1564" i="1"/>
  <c r="C1564" i="1"/>
  <c r="G1563" i="1"/>
  <c r="C1563" i="1"/>
  <c r="H1563" i="1" s="1"/>
  <c r="C1562" i="1"/>
  <c r="H1561" i="1"/>
  <c r="C1561" i="1"/>
  <c r="G1561" i="1" s="1"/>
  <c r="H1560" i="1"/>
  <c r="G1560" i="1"/>
  <c r="C1560" i="1"/>
  <c r="G1559" i="1"/>
  <c r="C1559" i="1"/>
  <c r="H1559" i="1" s="1"/>
  <c r="C1558" i="1"/>
  <c r="H1557" i="1"/>
  <c r="C1557" i="1"/>
  <c r="G1557" i="1" s="1"/>
  <c r="H1556" i="1"/>
  <c r="G1556" i="1"/>
  <c r="C1556" i="1"/>
  <c r="G1555" i="1"/>
  <c r="C1555" i="1"/>
  <c r="H1555" i="1" s="1"/>
  <c r="C1554" i="1"/>
  <c r="H1553" i="1"/>
  <c r="C1553" i="1"/>
  <c r="G1553" i="1" s="1"/>
  <c r="H1552" i="1"/>
  <c r="G1552" i="1"/>
  <c r="C1552" i="1"/>
  <c r="G1551" i="1"/>
  <c r="C1551" i="1"/>
  <c r="H1551" i="1" s="1"/>
  <c r="C1550" i="1"/>
  <c r="H1549" i="1"/>
  <c r="C1549" i="1"/>
  <c r="G1549" i="1" s="1"/>
  <c r="H1548" i="1"/>
  <c r="G1548" i="1"/>
  <c r="C1548" i="1"/>
  <c r="G1547" i="1"/>
  <c r="C1547" i="1"/>
  <c r="H1547" i="1" s="1"/>
  <c r="C1546" i="1"/>
  <c r="H1545" i="1"/>
  <c r="C1545" i="1"/>
  <c r="G1545" i="1" s="1"/>
  <c r="H1544" i="1"/>
  <c r="G1544" i="1"/>
  <c r="C1544" i="1"/>
  <c r="G1543" i="1"/>
  <c r="C1543" i="1"/>
  <c r="H1543" i="1" s="1"/>
  <c r="C1542" i="1"/>
  <c r="H1541" i="1"/>
  <c r="C1541" i="1"/>
  <c r="G1541" i="1" s="1"/>
  <c r="H1540" i="1"/>
  <c r="G1540" i="1"/>
  <c r="C1540" i="1"/>
  <c r="G1539" i="1"/>
  <c r="C1539" i="1"/>
  <c r="H1539" i="1" s="1"/>
  <c r="C1538" i="1"/>
  <c r="H1537" i="1"/>
  <c r="C1537" i="1"/>
  <c r="G1537" i="1" s="1"/>
  <c r="H1536" i="1"/>
  <c r="G1536" i="1"/>
  <c r="C1536" i="1"/>
  <c r="G1535" i="1"/>
  <c r="C1535" i="1"/>
  <c r="H1535" i="1" s="1"/>
  <c r="C1534" i="1"/>
  <c r="H1533" i="1"/>
  <c r="C1533" i="1"/>
  <c r="G1533" i="1" s="1"/>
  <c r="H1532" i="1"/>
  <c r="G1532" i="1"/>
  <c r="C1532" i="1"/>
  <c r="G1531" i="1"/>
  <c r="C1531" i="1"/>
  <c r="H1531" i="1" s="1"/>
  <c r="C1530" i="1"/>
  <c r="H1529" i="1"/>
  <c r="C1529" i="1"/>
  <c r="G1529" i="1" s="1"/>
  <c r="H1528" i="1"/>
  <c r="G1528" i="1"/>
  <c r="C1528" i="1"/>
  <c r="G1527" i="1"/>
  <c r="C1527" i="1"/>
  <c r="H1527" i="1" s="1"/>
  <c r="C1526" i="1"/>
  <c r="H1525" i="1"/>
  <c r="C1525" i="1"/>
  <c r="G1525" i="1" s="1"/>
  <c r="H1524" i="1"/>
  <c r="G1524" i="1"/>
  <c r="C1523" i="1"/>
  <c r="H1523" i="1" s="1"/>
  <c r="C1522" i="1"/>
  <c r="H1521" i="1"/>
  <c r="C1521" i="1"/>
  <c r="G1521" i="1" s="1"/>
  <c r="H1520" i="1"/>
  <c r="G1520" i="1"/>
  <c r="C1520" i="1"/>
  <c r="C1519" i="1"/>
  <c r="H1519" i="1" s="1"/>
  <c r="H1516" i="1"/>
  <c r="G1516" i="1"/>
  <c r="C1516" i="1"/>
  <c r="G1515" i="1"/>
  <c r="C1515" i="1"/>
  <c r="H1515" i="1" s="1"/>
  <c r="C1514" i="1"/>
  <c r="H1513" i="1"/>
  <c r="C1513" i="1"/>
  <c r="G1513" i="1" s="1"/>
  <c r="H1512" i="1"/>
  <c r="G1512" i="1"/>
  <c r="C1512" i="1"/>
  <c r="G1511" i="1"/>
  <c r="C1511" i="1"/>
  <c r="H1511" i="1" s="1"/>
  <c r="C1510" i="1"/>
  <c r="H1509" i="1"/>
  <c r="C1509" i="1"/>
  <c r="G1509" i="1" s="1"/>
  <c r="H1508" i="1"/>
  <c r="G1508" i="1"/>
  <c r="C1508" i="1"/>
  <c r="G1507" i="1"/>
  <c r="C1507" i="1"/>
  <c r="H1507" i="1" s="1"/>
  <c r="C1506" i="1"/>
  <c r="H1505" i="1"/>
  <c r="C1505" i="1"/>
  <c r="G1505" i="1" s="1"/>
  <c r="H1504" i="1"/>
  <c r="G1504" i="1"/>
  <c r="C1504" i="1"/>
  <c r="G1503" i="1"/>
  <c r="C1503" i="1"/>
  <c r="H1503" i="1" s="1"/>
  <c r="C1502" i="1"/>
  <c r="H1501" i="1"/>
  <c r="C1501" i="1"/>
  <c r="G1501" i="1" s="1"/>
  <c r="H1500" i="1"/>
  <c r="G1500" i="1"/>
  <c r="C1500" i="1"/>
  <c r="G1499" i="1"/>
  <c r="C1499" i="1"/>
  <c r="H1499" i="1" s="1"/>
  <c r="C1498" i="1"/>
  <c r="H1497" i="1"/>
  <c r="C1497" i="1"/>
  <c r="G1497" i="1" s="1"/>
  <c r="H1496" i="1"/>
  <c r="G1496" i="1"/>
  <c r="C1496" i="1"/>
  <c r="G1495" i="1"/>
  <c r="C1495" i="1"/>
  <c r="H1495" i="1" s="1"/>
  <c r="C1494" i="1"/>
  <c r="H1493" i="1"/>
  <c r="C1493" i="1"/>
  <c r="G1493" i="1" s="1"/>
  <c r="C1492" i="1"/>
  <c r="G1492" i="1" s="1"/>
  <c r="C1491" i="1"/>
  <c r="H1491" i="1" s="1"/>
  <c r="C1490" i="1"/>
  <c r="H1489" i="1"/>
  <c r="C1489" i="1"/>
  <c r="G1489" i="1" s="1"/>
  <c r="H1488" i="1"/>
  <c r="G1488" i="1"/>
  <c r="C1488" i="1"/>
  <c r="G1487" i="1"/>
  <c r="C1487" i="1"/>
  <c r="H1487" i="1" s="1"/>
  <c r="C1486" i="1"/>
  <c r="H1485" i="1"/>
  <c r="C1485" i="1"/>
  <c r="G1485" i="1" s="1"/>
  <c r="H1484" i="1"/>
  <c r="G1484" i="1"/>
  <c r="C1484" i="1"/>
  <c r="C1483" i="1"/>
  <c r="H1483" i="1" s="1"/>
  <c r="C1482" i="1"/>
  <c r="H1480" i="1"/>
  <c r="G1480" i="1"/>
  <c r="C1480" i="1"/>
  <c r="H1479" i="1"/>
  <c r="D1479" i="1"/>
  <c r="C1479" i="1"/>
  <c r="G1478" i="1"/>
  <c r="D1478" i="1"/>
  <c r="J1478" i="1" s="1"/>
  <c r="C1478" i="1"/>
  <c r="H1477" i="1"/>
  <c r="D1477" i="1"/>
  <c r="C1477" i="1"/>
  <c r="G1476" i="1"/>
  <c r="D1476" i="1"/>
  <c r="C1476" i="1"/>
  <c r="J1476" i="1" s="1"/>
  <c r="G1475" i="1"/>
  <c r="D1475" i="1"/>
  <c r="C1475" i="1"/>
  <c r="H1475" i="1" s="1"/>
  <c r="D1474" i="1"/>
  <c r="C1474" i="1"/>
  <c r="G1474" i="1" s="1"/>
  <c r="G1473" i="1"/>
  <c r="D1473" i="1"/>
  <c r="J1473" i="1" s="1"/>
  <c r="C1473" i="1"/>
  <c r="H1473" i="1" s="1"/>
  <c r="D1472" i="1"/>
  <c r="C1472" i="1"/>
  <c r="G1472" i="1" s="1"/>
  <c r="G1471" i="1"/>
  <c r="D1471" i="1"/>
  <c r="J1471" i="1" s="1"/>
  <c r="C1471" i="1"/>
  <c r="H1471" i="1" s="1"/>
  <c r="G1470" i="1"/>
  <c r="D1470" i="1"/>
  <c r="C1470" i="1"/>
  <c r="H1470" i="1" s="1"/>
  <c r="C1469" i="1"/>
  <c r="D1468" i="1"/>
  <c r="C1468" i="1"/>
  <c r="G1468" i="1" s="1"/>
  <c r="G1467" i="1"/>
  <c r="I1467" i="1" s="1"/>
  <c r="D1467" i="1"/>
  <c r="J1467" i="1" s="1"/>
  <c r="C1467" i="1"/>
  <c r="H1467" i="1" s="1"/>
  <c r="D1466" i="1"/>
  <c r="C1466" i="1"/>
  <c r="G1466" i="1" s="1"/>
  <c r="G1465" i="1"/>
  <c r="I1465" i="1" s="1"/>
  <c r="D1465" i="1"/>
  <c r="J1465" i="1" s="1"/>
  <c r="C1465" i="1"/>
  <c r="H1465" i="1" s="1"/>
  <c r="D1464" i="1"/>
  <c r="C1464" i="1"/>
  <c r="G1464" i="1" s="1"/>
  <c r="G1463" i="1"/>
  <c r="D1463" i="1"/>
  <c r="J1463" i="1" s="1"/>
  <c r="C1463" i="1"/>
  <c r="H1463" i="1" s="1"/>
  <c r="D1462" i="1"/>
  <c r="C1462" i="1"/>
  <c r="G1462" i="1" s="1"/>
  <c r="D1461" i="1"/>
  <c r="C1461" i="1"/>
  <c r="G1461" i="1" s="1"/>
  <c r="G1460" i="1"/>
  <c r="I1460" i="1" s="1"/>
  <c r="D1460" i="1"/>
  <c r="J1460" i="1" s="1"/>
  <c r="C1460" i="1"/>
  <c r="H1460" i="1" s="1"/>
  <c r="D1459" i="1"/>
  <c r="C1459" i="1"/>
  <c r="G1459" i="1" s="1"/>
  <c r="G1458" i="1"/>
  <c r="D1458" i="1"/>
  <c r="J1458" i="1" s="1"/>
  <c r="C1458" i="1"/>
  <c r="H1458" i="1" s="1"/>
  <c r="D1457" i="1"/>
  <c r="C1457" i="1"/>
  <c r="G1457" i="1" s="1"/>
  <c r="D1456" i="1"/>
  <c r="C1456" i="1"/>
  <c r="D1455" i="1"/>
  <c r="C1455" i="1"/>
  <c r="G1455" i="1" s="1"/>
  <c r="D1454" i="1"/>
  <c r="G1452" i="1"/>
  <c r="I1452" i="1" s="1"/>
  <c r="D1452" i="1"/>
  <c r="J1452" i="1" s="1"/>
  <c r="C1452" i="1"/>
  <c r="H1452" i="1" s="1"/>
  <c r="D1451" i="1"/>
  <c r="C1451" i="1"/>
  <c r="G1451" i="1" s="1"/>
  <c r="G1450" i="1"/>
  <c r="I1450" i="1" s="1"/>
  <c r="D1450" i="1"/>
  <c r="J1450" i="1" s="1"/>
  <c r="C1450" i="1"/>
  <c r="H1450" i="1" s="1"/>
  <c r="D1449" i="1"/>
  <c r="C1449" i="1"/>
  <c r="G1449" i="1" s="1"/>
  <c r="G1448" i="1"/>
  <c r="D1448" i="1"/>
  <c r="J1448" i="1" s="1"/>
  <c r="C1448" i="1"/>
  <c r="H1448" i="1" s="1"/>
  <c r="D1447" i="1"/>
  <c r="C1447" i="1"/>
  <c r="G1447" i="1" s="1"/>
  <c r="G1446" i="1"/>
  <c r="D1446" i="1"/>
  <c r="J1446" i="1" s="1"/>
  <c r="C1446" i="1"/>
  <c r="H1446" i="1" s="1"/>
  <c r="H1445" i="1"/>
  <c r="G1445" i="1"/>
  <c r="D1445" i="1"/>
  <c r="C1445" i="1"/>
  <c r="J1445" i="1" s="1"/>
  <c r="D1444" i="1"/>
  <c r="C1444" i="1"/>
  <c r="H1444" i="1" s="1"/>
  <c r="H1443" i="1"/>
  <c r="G1443" i="1"/>
  <c r="I1443" i="1" s="1"/>
  <c r="D1443" i="1"/>
  <c r="J1443" i="1" s="1"/>
  <c r="C1443" i="1"/>
  <c r="D1442" i="1"/>
  <c r="J1442" i="1" s="1"/>
  <c r="C1442" i="1"/>
  <c r="H1442" i="1" s="1"/>
  <c r="H1441" i="1"/>
  <c r="G1441" i="1"/>
  <c r="I1441" i="1" s="1"/>
  <c r="D1441" i="1"/>
  <c r="J1441" i="1" s="1"/>
  <c r="C1441" i="1"/>
  <c r="D1440" i="1"/>
  <c r="C1440" i="1"/>
  <c r="H1440" i="1" s="1"/>
  <c r="H1439" i="1"/>
  <c r="G1439" i="1"/>
  <c r="I1439" i="1" s="1"/>
  <c r="D1439" i="1"/>
  <c r="J1439" i="1" s="1"/>
  <c r="C1439" i="1"/>
  <c r="H1438" i="1"/>
  <c r="D1438" i="1"/>
  <c r="C1438" i="1"/>
  <c r="D1437" i="1"/>
  <c r="C1437" i="1"/>
  <c r="H1434" i="1"/>
  <c r="G1434" i="1"/>
  <c r="D1434" i="1"/>
  <c r="C1434" i="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D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D1416" i="1"/>
  <c r="H1415" i="1"/>
  <c r="G1415" i="1"/>
  <c r="D1415" i="1"/>
  <c r="C1415" i="1"/>
  <c r="D1414" i="1"/>
  <c r="C1414" i="1"/>
  <c r="H1414" i="1" s="1"/>
  <c r="H1413" i="1"/>
  <c r="G1413" i="1"/>
  <c r="D1413" i="1"/>
  <c r="C1413" i="1"/>
  <c r="C1412" i="1"/>
  <c r="H1411" i="1"/>
  <c r="G1411" i="1"/>
  <c r="D1411" i="1"/>
  <c r="C1411" i="1"/>
  <c r="H1410" i="1"/>
  <c r="G1410" i="1"/>
  <c r="D1410" i="1"/>
  <c r="C1410" i="1"/>
  <c r="H1409" i="1"/>
  <c r="G1409" i="1"/>
  <c r="D1409" i="1"/>
  <c r="C1409" i="1"/>
  <c r="D1407" i="1"/>
  <c r="C1407" i="1"/>
  <c r="G1407" i="1" s="1"/>
  <c r="H1406" i="1"/>
  <c r="G1406" i="1"/>
  <c r="D1406" i="1"/>
  <c r="C1406" i="1"/>
  <c r="H1405" i="1"/>
  <c r="G1405" i="1"/>
  <c r="D1405" i="1"/>
  <c r="C1405" i="1"/>
  <c r="H1404" i="1"/>
  <c r="G1404" i="1"/>
  <c r="D1404" i="1"/>
  <c r="C1404" i="1"/>
  <c r="H1403" i="1"/>
  <c r="G1403" i="1"/>
  <c r="D1403" i="1"/>
  <c r="C1403" i="1"/>
  <c r="H1402" i="1"/>
  <c r="G1402" i="1"/>
  <c r="D1402" i="1"/>
  <c r="C1402" i="1"/>
  <c r="D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D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D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G1375" i="1"/>
  <c r="D1375" i="1"/>
  <c r="C1375" i="1"/>
  <c r="H1375" i="1" s="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D1307" i="1"/>
  <c r="H1306" i="1"/>
  <c r="G1306" i="1"/>
  <c r="D1306" i="1"/>
  <c r="C1306" i="1"/>
  <c r="H1305" i="1"/>
  <c r="G1305" i="1"/>
  <c r="D1305" i="1"/>
  <c r="C1305" i="1"/>
  <c r="D1304" i="1"/>
  <c r="H1303" i="1"/>
  <c r="G1303" i="1"/>
  <c r="D1303" i="1"/>
  <c r="C1303" i="1"/>
  <c r="H1302" i="1"/>
  <c r="G1302" i="1"/>
  <c r="D1302" i="1"/>
  <c r="C1302" i="1"/>
  <c r="H1301" i="1"/>
  <c r="G1301" i="1"/>
  <c r="D1301" i="1"/>
  <c r="C1301" i="1"/>
  <c r="H1300" i="1"/>
  <c r="G1300" i="1"/>
  <c r="D1300" i="1"/>
  <c r="C1300" i="1"/>
  <c r="D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8" i="1" s="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D1264" i="1"/>
  <c r="C1264" i="1"/>
  <c r="G1264" i="1" s="1"/>
  <c r="H1263" i="1"/>
  <c r="G1263" i="1"/>
  <c r="D1263" i="1"/>
  <c r="C1263" i="1"/>
  <c r="D1262" i="1"/>
  <c r="C1262" i="1"/>
  <c r="H1262" i="1" s="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D1246" i="1"/>
  <c r="C1246" i="1"/>
  <c r="G1246" i="1" s="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D1230" i="1"/>
  <c r="C1230" i="1"/>
  <c r="D1229" i="1"/>
  <c r="H1229" i="1" s="1"/>
  <c r="C1229" i="1"/>
  <c r="D1228" i="1"/>
  <c r="C1228" i="1"/>
  <c r="C1227" i="1"/>
  <c r="D1226" i="1"/>
  <c r="C1226" i="1"/>
  <c r="H1226" i="1" s="1"/>
  <c r="D1225" i="1"/>
  <c r="G1225" i="1" s="1"/>
  <c r="C1225" i="1"/>
  <c r="D1224" i="1"/>
  <c r="C1224" i="1"/>
  <c r="G1224" i="1" s="1"/>
  <c r="C1223" i="1"/>
  <c r="H1221" i="1"/>
  <c r="G1221" i="1"/>
  <c r="D1221" i="1"/>
  <c r="C1221" i="1"/>
  <c r="H1220" i="1"/>
  <c r="G1220" i="1"/>
  <c r="D1220" i="1"/>
  <c r="C1220" i="1"/>
  <c r="D1219" i="1"/>
  <c r="H1218" i="1"/>
  <c r="G1218" i="1"/>
  <c r="D1218" i="1"/>
  <c r="C1218" i="1"/>
  <c r="H1217" i="1"/>
  <c r="G1217" i="1"/>
  <c r="D1217" i="1"/>
  <c r="C1217" i="1"/>
  <c r="C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D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D1165" i="1"/>
  <c r="C1165" i="1"/>
  <c r="H1165" i="1" s="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D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D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C1066" i="1"/>
  <c r="C1065"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C1056" i="1"/>
  <c r="H1056" i="1" s="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D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G632" i="1"/>
  <c r="D632" i="1"/>
  <c r="H632" i="1" s="1"/>
  <c r="C632" i="1"/>
  <c r="G631"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D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D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D467" i="1"/>
  <c r="D466" i="1"/>
  <c r="H465" i="1"/>
  <c r="G465" i="1"/>
  <c r="D465" i="1"/>
  <c r="C465" i="1"/>
  <c r="H464" i="1"/>
  <c r="G464" i="1"/>
  <c r="D464" i="1"/>
  <c r="C464" i="1"/>
  <c r="D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D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D412" i="1"/>
  <c r="C412" i="1"/>
  <c r="D411" i="1"/>
  <c r="C411" i="1"/>
  <c r="H406" i="1"/>
  <c r="G406" i="1"/>
  <c r="D406" i="1"/>
  <c r="C406" i="1"/>
  <c r="H405" i="1"/>
  <c r="G405" i="1"/>
  <c r="D405" i="1"/>
  <c r="C405" i="1"/>
  <c r="D404" i="1"/>
  <c r="H404" i="1" s="1"/>
  <c r="C404" i="1"/>
  <c r="H401" i="1"/>
  <c r="G401" i="1"/>
  <c r="D401" i="1"/>
  <c r="C401" i="1"/>
  <c r="H400" i="1"/>
  <c r="G400" i="1"/>
  <c r="D400" i="1"/>
  <c r="C400" i="1"/>
  <c r="H399" i="1"/>
  <c r="G399" i="1"/>
  <c r="D399" i="1"/>
  <c r="C399" i="1"/>
  <c r="H398" i="1"/>
  <c r="G398" i="1"/>
  <c r="D398" i="1"/>
  <c r="C398" i="1"/>
  <c r="D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4" i="1"/>
  <c r="G344" i="1"/>
  <c r="D344" i="1"/>
  <c r="C344" i="1"/>
  <c r="D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D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D293" i="1"/>
  <c r="H292" i="1"/>
  <c r="G292" i="1"/>
  <c r="D292" i="1"/>
  <c r="C292" i="1"/>
  <c r="H291" i="1"/>
  <c r="G291" i="1"/>
  <c r="D291" i="1"/>
  <c r="C291" i="1"/>
  <c r="H290" i="1"/>
  <c r="G290" i="1"/>
  <c r="D290" i="1"/>
  <c r="C290" i="1"/>
  <c r="H289" i="1"/>
  <c r="G289" i="1"/>
  <c r="D289" i="1"/>
  <c r="C289"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D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9" i="1"/>
  <c r="G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D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D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D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G67" i="1"/>
  <c r="C67" i="1"/>
  <c r="H66" i="1"/>
  <c r="G66" i="1"/>
  <c r="D66" i="1"/>
  <c r="C66" i="1"/>
  <c r="D65" i="1"/>
  <c r="C65" i="1"/>
  <c r="H65" i="1" s="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J1440" i="1" l="1"/>
  <c r="J1456" i="1"/>
  <c r="I30" i="3"/>
  <c r="D1453" i="1"/>
  <c r="H1456" i="1"/>
  <c r="G1456" i="1"/>
  <c r="E5" i="7"/>
  <c r="G1454" i="1"/>
  <c r="D22" i="7"/>
  <c r="J1444" i="1"/>
  <c r="H1437" i="1"/>
  <c r="G1438" i="1"/>
  <c r="G1437" i="1"/>
  <c r="G65" i="1"/>
  <c r="C1401" i="1"/>
  <c r="H1407" i="1"/>
  <c r="G1368" i="1"/>
  <c r="H1368" i="1"/>
  <c r="G1414" i="1"/>
  <c r="F118" i="6"/>
  <c r="D1412" i="1"/>
  <c r="E114" i="6"/>
  <c r="H1264" i="1"/>
  <c r="C1576" i="1"/>
  <c r="H1492" i="1"/>
  <c r="G1165" i="1"/>
  <c r="G1262" i="1"/>
  <c r="E27" i="9"/>
  <c r="B27" i="9" s="1"/>
  <c r="E32" i="9"/>
  <c r="B32" i="9" s="1"/>
  <c r="E287" i="9"/>
  <c r="B287" i="9" s="1"/>
  <c r="E33" i="9"/>
  <c r="B33" i="9" s="1"/>
  <c r="E285" i="9"/>
  <c r="B285" i="9" s="1"/>
  <c r="E286" i="9"/>
  <c r="E300" i="9"/>
  <c r="B300" i="9" s="1"/>
  <c r="H1481" i="1"/>
  <c r="G1481" i="1"/>
  <c r="G1483" i="1"/>
  <c r="G1491" i="1"/>
  <c r="G1278" i="1"/>
  <c r="H1230" i="1"/>
  <c r="G1230" i="1"/>
  <c r="G1229" i="1"/>
  <c r="H1228" i="1"/>
  <c r="E245" i="5"/>
  <c r="D1222" i="1" s="1"/>
  <c r="H1227" i="1"/>
  <c r="F250" i="5"/>
  <c r="G1227" i="1"/>
  <c r="G1228" i="1"/>
  <c r="E281" i="9"/>
  <c r="B281" i="9" s="1"/>
  <c r="G1226" i="1"/>
  <c r="H1225" i="1"/>
  <c r="H1224" i="1"/>
  <c r="H1064" i="1"/>
  <c r="G1056" i="1"/>
  <c r="G1064" i="1"/>
  <c r="G404" i="1"/>
  <c r="G412" i="1"/>
  <c r="E644" i="4"/>
  <c r="D638" i="1" s="1"/>
  <c r="G288" i="1"/>
  <c r="G411" i="1"/>
  <c r="E643" i="4"/>
  <c r="D637" i="1" s="1"/>
  <c r="H288" i="1"/>
  <c r="H411" i="1"/>
  <c r="H412" i="1"/>
  <c r="D644" i="4"/>
  <c r="E293" i="9"/>
  <c r="B293" i="9" s="1"/>
  <c r="B217" i="9"/>
  <c r="E292" i="9"/>
  <c r="B292" i="9" s="1"/>
  <c r="H1097" i="1"/>
  <c r="I1446" i="1"/>
  <c r="I1455" i="1"/>
  <c r="I1471" i="1"/>
  <c r="H1344" i="1"/>
  <c r="G1344" i="1"/>
  <c r="I1459" i="1"/>
  <c r="H1469" i="1"/>
  <c r="I1474" i="1"/>
  <c r="D3" i="1"/>
  <c r="I1448" i="1"/>
  <c r="I1458" i="1"/>
  <c r="I1462" i="1"/>
  <c r="I1463" i="1"/>
  <c r="I1473" i="1"/>
  <c r="H1447" i="1"/>
  <c r="I1447" i="1" s="1"/>
  <c r="H1449" i="1"/>
  <c r="I1449" i="1" s="1"/>
  <c r="H1451" i="1"/>
  <c r="I1451" i="1" s="1"/>
  <c r="H1454" i="1"/>
  <c r="H1455" i="1"/>
  <c r="H1457" i="1"/>
  <c r="I1457" i="1" s="1"/>
  <c r="H1459" i="1"/>
  <c r="H1461" i="1"/>
  <c r="H1462" i="1"/>
  <c r="H1464" i="1"/>
  <c r="I1464" i="1" s="1"/>
  <c r="H1466" i="1"/>
  <c r="I1466" i="1" s="1"/>
  <c r="H1468" i="1"/>
  <c r="I1468" i="1" s="1"/>
  <c r="D1469" i="1"/>
  <c r="G1469" i="1" s="1"/>
  <c r="H1472" i="1"/>
  <c r="I1472" i="1" s="1"/>
  <c r="H1474" i="1"/>
  <c r="C1518" i="1"/>
  <c r="H1522" i="1"/>
  <c r="G1522" i="1"/>
  <c r="F51" i="4"/>
  <c r="F83" i="4"/>
  <c r="D106" i="4"/>
  <c r="F163" i="4"/>
  <c r="E263" i="4"/>
  <c r="D259" i="1" s="1"/>
  <c r="D351" i="4"/>
  <c r="F356" i="4"/>
  <c r="F364" i="4"/>
  <c r="D363" i="4"/>
  <c r="D515" i="4"/>
  <c r="D580" i="4"/>
  <c r="F585" i="4"/>
  <c r="F599" i="4"/>
  <c r="D593" i="4"/>
  <c r="F224" i="5"/>
  <c r="D206" i="5"/>
  <c r="F239" i="5"/>
  <c r="F246" i="5"/>
  <c r="H1482" i="1"/>
  <c r="G1482" i="1"/>
  <c r="H1490" i="1"/>
  <c r="G1490" i="1"/>
  <c r="H1494" i="1"/>
  <c r="G1494" i="1"/>
  <c r="H1498" i="1"/>
  <c r="G1498" i="1"/>
  <c r="H1510" i="1"/>
  <c r="G1510" i="1"/>
  <c r="F134" i="4"/>
  <c r="D133" i="4"/>
  <c r="F535" i="4"/>
  <c r="D529" i="4"/>
  <c r="D12" i="5"/>
  <c r="F45" i="5"/>
  <c r="H289" i="9"/>
  <c r="E87" i="5"/>
  <c r="F87" i="5" s="1"/>
  <c r="G309" i="9"/>
  <c r="E309" i="9" s="1"/>
  <c r="B309" i="9" s="1"/>
  <c r="F190" i="5"/>
  <c r="F10" i="6"/>
  <c r="D5" i="6"/>
  <c r="C103" i="1"/>
  <c r="C116" i="1"/>
  <c r="C130" i="1"/>
  <c r="C198" i="1"/>
  <c r="C255" i="1"/>
  <c r="C294" i="1"/>
  <c r="C331" i="1"/>
  <c r="C343" i="1"/>
  <c r="C391" i="1"/>
  <c r="C397" i="1"/>
  <c r="C449" i="1"/>
  <c r="C453" i="1"/>
  <c r="C463" i="1"/>
  <c r="C513" i="1"/>
  <c r="C529" i="1"/>
  <c r="C638" i="1"/>
  <c r="C1023" i="1"/>
  <c r="C1167" i="1"/>
  <c r="C1201" i="1"/>
  <c r="C1219" i="1"/>
  <c r="C1304" i="1"/>
  <c r="C1307" i="1"/>
  <c r="C1393" i="1"/>
  <c r="C1416" i="1"/>
  <c r="C1423" i="1"/>
  <c r="G1440" i="1"/>
  <c r="I1440" i="1" s="1"/>
  <c r="G1442" i="1"/>
  <c r="I1442" i="1" s="1"/>
  <c r="G1444" i="1"/>
  <c r="I1444" i="1" s="1"/>
  <c r="J1447" i="1"/>
  <c r="J1449" i="1"/>
  <c r="J1451" i="1"/>
  <c r="J1455" i="1"/>
  <c r="J1457" i="1"/>
  <c r="J1459" i="1"/>
  <c r="J1462" i="1"/>
  <c r="J1464" i="1"/>
  <c r="J1466" i="1"/>
  <c r="J1468" i="1"/>
  <c r="J1472" i="1"/>
  <c r="J1474" i="1"/>
  <c r="G1519" i="1"/>
  <c r="G1523" i="1"/>
  <c r="F59" i="4"/>
  <c r="E106" i="4"/>
  <c r="D102" i="1" s="1"/>
  <c r="H21" i="9"/>
  <c r="G21" i="9"/>
  <c r="D196" i="4"/>
  <c r="F225" i="4"/>
  <c r="D224" i="4"/>
  <c r="F240" i="4"/>
  <c r="F253" i="4"/>
  <c r="D252" i="4"/>
  <c r="F369" i="4"/>
  <c r="D421" i="4"/>
  <c r="E484" i="4"/>
  <c r="D478" i="1" s="1"/>
  <c r="D567" i="4"/>
  <c r="E593" i="4"/>
  <c r="D587" i="1" s="1"/>
  <c r="F612" i="4"/>
  <c r="D625" i="4"/>
  <c r="E7" i="5"/>
  <c r="F164" i="5"/>
  <c r="D177" i="5"/>
  <c r="F180" i="5"/>
  <c r="F36" i="6"/>
  <c r="D35" i="6"/>
  <c r="H1486" i="1"/>
  <c r="G1486" i="1"/>
  <c r="H1502" i="1"/>
  <c r="G1502" i="1"/>
  <c r="H1506" i="1"/>
  <c r="G1506" i="1"/>
  <c r="H1514" i="1"/>
  <c r="G1514" i="1"/>
  <c r="F7" i="4"/>
  <c r="F473" i="4"/>
  <c r="D472" i="4"/>
  <c r="F119" i="5"/>
  <c r="D118" i="5"/>
  <c r="D47" i="1"/>
  <c r="D79" i="1"/>
  <c r="D264" i="1"/>
  <c r="D345" i="1"/>
  <c r="D346" i="1"/>
  <c r="D1066" i="1"/>
  <c r="D1215" i="1"/>
  <c r="D1216" i="1"/>
  <c r="D1223" i="1"/>
  <c r="H1476" i="1"/>
  <c r="I1476" i="1" s="1"/>
  <c r="G1477" i="1"/>
  <c r="I1477" i="1" s="1"/>
  <c r="J1477" i="1"/>
  <c r="H1478" i="1"/>
  <c r="I1478" i="1" s="1"/>
  <c r="G1479" i="1"/>
  <c r="I1479" i="1" s="1"/>
  <c r="J1479" i="1"/>
  <c r="H1526" i="1"/>
  <c r="G1526" i="1"/>
  <c r="H1530" i="1"/>
  <c r="G1530" i="1"/>
  <c r="H1534" i="1"/>
  <c r="G1534" i="1"/>
  <c r="H1538" i="1"/>
  <c r="G1538" i="1"/>
  <c r="H1542" i="1"/>
  <c r="G1542" i="1"/>
  <c r="H1546" i="1"/>
  <c r="G1546" i="1"/>
  <c r="H1550" i="1"/>
  <c r="G1550" i="1"/>
  <c r="H1554" i="1"/>
  <c r="G1554" i="1"/>
  <c r="H1558" i="1"/>
  <c r="G1558" i="1"/>
  <c r="H1562" i="1"/>
  <c r="G1562" i="1"/>
  <c r="H1566" i="1"/>
  <c r="G1566" i="1"/>
  <c r="H1570" i="1"/>
  <c r="G1570" i="1"/>
  <c r="H1574" i="1"/>
  <c r="G1574" i="1"/>
  <c r="H1578" i="1"/>
  <c r="G1578" i="1"/>
  <c r="D50" i="4"/>
  <c r="D6" i="4" s="1"/>
  <c r="D82" i="4"/>
  <c r="F139" i="4"/>
  <c r="F177" i="4"/>
  <c r="D298" i="4"/>
  <c r="F312" i="4"/>
  <c r="D311" i="4"/>
  <c r="D643" i="4"/>
  <c r="F416" i="4"/>
  <c r="F485" i="4"/>
  <c r="D484" i="4"/>
  <c r="F56" i="5"/>
  <c r="F78" i="5"/>
  <c r="D68" i="5"/>
  <c r="F134" i="5"/>
  <c r="H307" i="9"/>
  <c r="E176" i="5"/>
  <c r="D238" i="5"/>
  <c r="F417" i="4"/>
  <c r="F466" i="4"/>
  <c r="F88" i="5"/>
  <c r="D146" i="5"/>
  <c r="D245" i="5"/>
  <c r="E35" i="6"/>
  <c r="D89" i="6"/>
  <c r="D114" i="6"/>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2" i="9"/>
  <c r="E192" i="9" s="1"/>
  <c r="B192" i="9" s="1"/>
  <c r="G191" i="9"/>
  <c r="E191" i="9" s="1"/>
  <c r="B191" i="9" s="1"/>
  <c r="G189" i="9"/>
  <c r="E189" i="9" s="1"/>
  <c r="B189"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87" i="9"/>
  <c r="E187" i="9" s="1"/>
  <c r="B187" i="9" s="1"/>
  <c r="G166" i="9"/>
  <c r="H165" i="9"/>
  <c r="G190" i="9"/>
  <c r="E190" i="9" s="1"/>
  <c r="B190" i="9" s="1"/>
  <c r="G188" i="9"/>
  <c r="E188" i="9" s="1"/>
  <c r="B188" i="9" s="1"/>
  <c r="G165" i="9"/>
  <c r="G164" i="9"/>
  <c r="E164" i="9" s="1"/>
  <c r="B164" i="9" s="1"/>
  <c r="G163" i="9"/>
  <c r="E163" i="9" s="1"/>
  <c r="B163" i="9" s="1"/>
  <c r="G162" i="9"/>
  <c r="E162" i="9" s="1"/>
  <c r="B162" i="9" s="1"/>
  <c r="G161" i="9"/>
  <c r="E161" i="9" s="1"/>
  <c r="B161" i="9" s="1"/>
  <c r="B26" i="9"/>
  <c r="B34" i="9"/>
  <c r="B42" i="9"/>
  <c r="B50" i="9"/>
  <c r="B58" i="9"/>
  <c r="B66" i="9"/>
  <c r="B74" i="9"/>
  <c r="D263" i="4"/>
  <c r="E146" i="5"/>
  <c r="D1124" i="1" s="1"/>
  <c r="E290" i="9"/>
  <c r="B290" i="9" s="1"/>
  <c r="D42" i="8"/>
  <c r="G312" i="9" s="1"/>
  <c r="E312" i="9" s="1"/>
  <c r="E289" i="9"/>
  <c r="B289" i="9" s="1"/>
  <c r="B22" i="9"/>
  <c r="B97" i="9"/>
  <c r="B105" i="9"/>
  <c r="B113" i="9"/>
  <c r="B121" i="9"/>
  <c r="B129" i="9"/>
  <c r="B137" i="9"/>
  <c r="E96" i="9"/>
  <c r="B96" i="9" s="1"/>
  <c r="B149" i="9"/>
  <c r="B157" i="9"/>
  <c r="B101" i="9"/>
  <c r="B125" i="9"/>
  <c r="E283" i="9"/>
  <c r="B283" i="9" s="1"/>
  <c r="F218" i="9"/>
  <c r="B218" i="9" s="1"/>
  <c r="B223" i="9"/>
  <c r="B231" i="9"/>
  <c r="B239" i="9"/>
  <c r="B247" i="9"/>
  <c r="B255" i="9"/>
  <c r="B263" i="9"/>
  <c r="B286" i="9"/>
  <c r="B294" i="9"/>
  <c r="B302" i="9"/>
  <c r="B221" i="9"/>
  <c r="B229" i="9"/>
  <c r="B237" i="9"/>
  <c r="B245" i="9"/>
  <c r="B253" i="9"/>
  <c r="B261" i="9"/>
  <c r="B269" i="9"/>
  <c r="I1456" i="1" l="1"/>
  <c r="D1436" i="1"/>
  <c r="I29" i="3"/>
  <c r="H30" i="3"/>
  <c r="C1453" i="1"/>
  <c r="D5" i="7"/>
  <c r="G1401" i="1"/>
  <c r="H1401" i="1"/>
  <c r="D1408" i="1"/>
  <c r="I27" i="3"/>
  <c r="H1412" i="1"/>
  <c r="G1412" i="1"/>
  <c r="H1576" i="1"/>
  <c r="G1576" i="1"/>
  <c r="H19" i="9"/>
  <c r="E19" i="9" s="1"/>
  <c r="B19" i="9" s="1"/>
  <c r="E237" i="5"/>
  <c r="D1214" i="1" s="1"/>
  <c r="F644" i="4"/>
  <c r="F6" i="4"/>
  <c r="H16" i="3"/>
  <c r="C2" i="1"/>
  <c r="D412" i="4"/>
  <c r="B312" i="9"/>
  <c r="F263" i="4"/>
  <c r="C259" i="1"/>
  <c r="F245" i="5"/>
  <c r="C1222" i="1"/>
  <c r="F298" i="4"/>
  <c r="C293" i="1"/>
  <c r="G1223" i="1"/>
  <c r="H1223" i="1"/>
  <c r="H47" i="1"/>
  <c r="G47" i="1"/>
  <c r="F625" i="4"/>
  <c r="C619" i="1"/>
  <c r="H1304" i="1"/>
  <c r="G1304" i="1"/>
  <c r="G391" i="1"/>
  <c r="H391" i="1"/>
  <c r="H24" i="3"/>
  <c r="D141" i="6"/>
  <c r="G317" i="9" s="1"/>
  <c r="E317" i="9" s="1"/>
  <c r="F5" i="6"/>
  <c r="C1299" i="1"/>
  <c r="D528" i="4"/>
  <c r="C523" i="1"/>
  <c r="F529" i="4"/>
  <c r="F363" i="4"/>
  <c r="C358" i="1"/>
  <c r="H27" i="3"/>
  <c r="C1408" i="1"/>
  <c r="F114" i="6"/>
  <c r="F146" i="5"/>
  <c r="C1124" i="1"/>
  <c r="F643" i="4"/>
  <c r="C637" i="1"/>
  <c r="G1216" i="1"/>
  <c r="H1216" i="1"/>
  <c r="F118" i="5"/>
  <c r="C1096" i="1"/>
  <c r="F35" i="6"/>
  <c r="H25" i="3"/>
  <c r="C1329" i="1"/>
  <c r="G307" i="9"/>
  <c r="E307" i="9" s="1"/>
  <c r="B307" i="9" s="1"/>
  <c r="F177" i="5"/>
  <c r="D176" i="5"/>
  <c r="C1154" i="1"/>
  <c r="F421" i="4"/>
  <c r="D420" i="4"/>
  <c r="C415" i="1"/>
  <c r="E21" i="9"/>
  <c r="H1416" i="1"/>
  <c r="G1416" i="1"/>
  <c r="G1219" i="1"/>
  <c r="H1219" i="1"/>
  <c r="H638" i="1"/>
  <c r="G638" i="1"/>
  <c r="H453" i="1"/>
  <c r="G453" i="1"/>
  <c r="H343" i="1"/>
  <c r="G343" i="1"/>
  <c r="G198" i="1"/>
  <c r="H198" i="1"/>
  <c r="F580" i="4"/>
  <c r="C574" i="1"/>
  <c r="H3" i="1"/>
  <c r="G3" i="1"/>
  <c r="E165" i="9"/>
  <c r="B165" i="9" s="1"/>
  <c r="E166" i="9"/>
  <c r="B166" i="9" s="1"/>
  <c r="F89" i="6"/>
  <c r="C1383" i="1"/>
  <c r="F238" i="5"/>
  <c r="D237" i="5"/>
  <c r="C1215" i="1"/>
  <c r="F484" i="4"/>
  <c r="C478" i="1"/>
  <c r="F311" i="4"/>
  <c r="C306" i="1"/>
  <c r="G264" i="1"/>
  <c r="H264" i="1"/>
  <c r="F224" i="4"/>
  <c r="C220" i="1"/>
  <c r="H1393" i="1"/>
  <c r="G1393" i="1"/>
  <c r="G1201" i="1"/>
  <c r="H1201" i="1"/>
  <c r="H529" i="1"/>
  <c r="G529" i="1"/>
  <c r="G449" i="1"/>
  <c r="H449" i="1"/>
  <c r="G331" i="1"/>
  <c r="H331" i="1"/>
  <c r="H130" i="1"/>
  <c r="G130" i="1"/>
  <c r="C129" i="1"/>
  <c r="F133" i="4"/>
  <c r="C587" i="1"/>
  <c r="F593" i="4"/>
  <c r="F515" i="4"/>
  <c r="C509" i="1"/>
  <c r="F106" i="4"/>
  <c r="C102" i="1"/>
  <c r="E6" i="4"/>
  <c r="E151" i="4"/>
  <c r="K1450" i="9"/>
  <c r="G313" i="9"/>
  <c r="E313" i="9" s="1"/>
  <c r="B313" i="9" s="1"/>
  <c r="I34" i="3"/>
  <c r="C1517" i="1"/>
  <c r="F50" i="4"/>
  <c r="C46" i="1"/>
  <c r="F196" i="4"/>
  <c r="C192" i="1"/>
  <c r="H1423" i="1"/>
  <c r="G1423" i="1"/>
  <c r="G1023" i="1"/>
  <c r="H1023" i="1"/>
  <c r="H463" i="1"/>
  <c r="G463" i="1"/>
  <c r="H255" i="1"/>
  <c r="G255" i="1"/>
  <c r="G103" i="1"/>
  <c r="H103" i="1"/>
  <c r="D1065" i="1"/>
  <c r="E68" i="5"/>
  <c r="G310" i="9"/>
  <c r="E310" i="9" s="1"/>
  <c r="B310" i="9" s="1"/>
  <c r="C1183" i="1"/>
  <c r="F206" i="5"/>
  <c r="H1518" i="1"/>
  <c r="G1518" i="1"/>
  <c r="F213" i="9"/>
  <c r="B213" i="9" s="1"/>
  <c r="I25" i="3"/>
  <c r="D1329" i="1"/>
  <c r="D1153" i="1"/>
  <c r="I22" i="3"/>
  <c r="H21" i="3"/>
  <c r="F68" i="5"/>
  <c r="C1046" i="1"/>
  <c r="F82" i="4"/>
  <c r="C78" i="1"/>
  <c r="H1066" i="1"/>
  <c r="G1066" i="1"/>
  <c r="H79" i="1"/>
  <c r="G79" i="1"/>
  <c r="F472" i="4"/>
  <c r="C466" i="1"/>
  <c r="E141" i="6"/>
  <c r="D985" i="1"/>
  <c r="E6" i="5"/>
  <c r="I20" i="3"/>
  <c r="F567" i="4"/>
  <c r="C561" i="1"/>
  <c r="F252" i="4"/>
  <c r="C248" i="1"/>
  <c r="D151" i="4"/>
  <c r="H1307" i="1"/>
  <c r="G1307" i="1"/>
  <c r="G1167" i="1"/>
  <c r="H1167" i="1"/>
  <c r="H513" i="1"/>
  <c r="G513" i="1"/>
  <c r="G397" i="1"/>
  <c r="H397" i="1"/>
  <c r="H294" i="1"/>
  <c r="G294" i="1"/>
  <c r="H116" i="1"/>
  <c r="G116" i="1"/>
  <c r="D7" i="5"/>
  <c r="F12" i="5"/>
  <c r="C990" i="1"/>
  <c r="E420" i="4"/>
  <c r="F351" i="4"/>
  <c r="C346" i="1"/>
  <c r="D350" i="4"/>
  <c r="D407" i="4" s="1"/>
  <c r="E528" i="4"/>
  <c r="G315" i="9" l="1"/>
  <c r="E315" i="9" s="1"/>
  <c r="H29" i="3"/>
  <c r="C1436" i="1"/>
  <c r="G1453" i="1"/>
  <c r="H1453" i="1"/>
  <c r="E311" i="9"/>
  <c r="E175" i="5"/>
  <c r="D1152" i="1" s="1"/>
  <c r="I23" i="3"/>
  <c r="F407" i="4"/>
  <c r="C402" i="1"/>
  <c r="F420" i="4"/>
  <c r="D635" i="4"/>
  <c r="C414" i="1"/>
  <c r="D6" i="5"/>
  <c r="H20" i="3"/>
  <c r="F7" i="5"/>
  <c r="C985" i="1"/>
  <c r="G78" i="1"/>
  <c r="H78" i="1"/>
  <c r="H346" i="1"/>
  <c r="G346" i="1"/>
  <c r="H587" i="1"/>
  <c r="G587" i="1"/>
  <c r="F237" i="5"/>
  <c r="H23" i="3"/>
  <c r="C1214" i="1"/>
  <c r="G574" i="1"/>
  <c r="H574" i="1"/>
  <c r="H358" i="1"/>
  <c r="G358" i="1"/>
  <c r="I21" i="3"/>
  <c r="D1046" i="1"/>
  <c r="E289" i="4"/>
  <c r="E290" i="4" s="1"/>
  <c r="D286" i="1" s="1"/>
  <c r="I17" i="3"/>
  <c r="D147" i="1"/>
  <c r="G1096" i="1"/>
  <c r="H1096" i="1"/>
  <c r="G637" i="1"/>
  <c r="H637" i="1"/>
  <c r="G1299" i="1"/>
  <c r="H1299" i="1"/>
  <c r="E412" i="4"/>
  <c r="D2" i="1"/>
  <c r="G2" i="1" s="1"/>
  <c r="I16" i="3"/>
  <c r="G129" i="1"/>
  <c r="H129" i="1"/>
  <c r="H1383" i="1"/>
  <c r="G1383" i="1"/>
  <c r="B21" i="9"/>
  <c r="G1154" i="1"/>
  <c r="H1154" i="1"/>
  <c r="H1329" i="1"/>
  <c r="G1329" i="1"/>
  <c r="H1408" i="1"/>
  <c r="G1408" i="1"/>
  <c r="G619" i="1"/>
  <c r="H619" i="1"/>
  <c r="H2" i="1"/>
  <c r="H278" i="9"/>
  <c r="D984" i="1"/>
  <c r="D636" i="4"/>
  <c r="F528" i="4"/>
  <c r="C522" i="1"/>
  <c r="H293" i="1"/>
  <c r="G293" i="1"/>
  <c r="H561" i="1"/>
  <c r="G561" i="1"/>
  <c r="H192" i="1"/>
  <c r="G192" i="1"/>
  <c r="G1517" i="1"/>
  <c r="H1517" i="1"/>
  <c r="H11" i="3"/>
  <c r="G509" i="1"/>
  <c r="H509" i="1"/>
  <c r="H478" i="1"/>
  <c r="G478" i="1"/>
  <c r="E316" i="9"/>
  <c r="B317" i="9"/>
  <c r="H259" i="1"/>
  <c r="G259" i="1"/>
  <c r="D639" i="4"/>
  <c r="F412" i="4"/>
  <c r="C407" i="1"/>
  <c r="E636" i="4"/>
  <c r="D630" i="1" s="1"/>
  <c r="D522" i="1"/>
  <c r="E635" i="4"/>
  <c r="D629" i="1" s="1"/>
  <c r="D414" i="1"/>
  <c r="H17" i="3"/>
  <c r="D289" i="4"/>
  <c r="F151" i="4"/>
  <c r="C147" i="1"/>
  <c r="D1435" i="1"/>
  <c r="I28" i="3"/>
  <c r="H1065" i="1"/>
  <c r="G1065" i="1"/>
  <c r="D408" i="4"/>
  <c r="F350" i="4"/>
  <c r="C345" i="1"/>
  <c r="G990" i="1"/>
  <c r="H990" i="1"/>
  <c r="H248" i="1"/>
  <c r="G248" i="1"/>
  <c r="G466" i="1"/>
  <c r="H466" i="1"/>
  <c r="H1046" i="1"/>
  <c r="G1046" i="1"/>
  <c r="G1183" i="1"/>
  <c r="H1183" i="1"/>
  <c r="G46" i="1"/>
  <c r="H46" i="1"/>
  <c r="H102" i="1"/>
  <c r="G102" i="1"/>
  <c r="H220" i="1"/>
  <c r="G220" i="1"/>
  <c r="H306" i="1"/>
  <c r="G306" i="1"/>
  <c r="G1215" i="1"/>
  <c r="H1215" i="1"/>
  <c r="G415" i="1"/>
  <c r="H415" i="1"/>
  <c r="H22" i="3"/>
  <c r="F176" i="5"/>
  <c r="D175" i="5"/>
  <c r="C1153" i="1"/>
  <c r="G1124" i="1"/>
  <c r="H1124" i="1"/>
  <c r="G523" i="1"/>
  <c r="H523" i="1"/>
  <c r="F141" i="6"/>
  <c r="H28" i="3"/>
  <c r="C1435" i="1"/>
  <c r="G1222" i="1"/>
  <c r="H1222" i="1"/>
  <c r="H1436" i="1" l="1"/>
  <c r="G1436" i="1"/>
  <c r="B315" i="9"/>
  <c r="E314" i="9"/>
  <c r="I10" i="3" s="1"/>
  <c r="H1435" i="1"/>
  <c r="G1435" i="1"/>
  <c r="F175" i="5"/>
  <c r="C1152" i="1"/>
  <c r="H345" i="1"/>
  <c r="G345" i="1"/>
  <c r="D413" i="4"/>
  <c r="C285" i="1"/>
  <c r="D291" i="4"/>
  <c r="F289" i="4"/>
  <c r="D290" i="4"/>
  <c r="E639" i="4"/>
  <c r="F639" i="4" s="1"/>
  <c r="D407" i="1"/>
  <c r="H407" i="1" s="1"/>
  <c r="H9" i="3"/>
  <c r="C629" i="1"/>
  <c r="F635" i="4"/>
  <c r="G1153" i="1"/>
  <c r="H1153" i="1"/>
  <c r="C403" i="1"/>
  <c r="F408" i="4"/>
  <c r="C633" i="1"/>
  <c r="F636" i="4"/>
  <c r="C630" i="1"/>
  <c r="H147" i="1"/>
  <c r="G147" i="1"/>
  <c r="G407" i="1"/>
  <c r="N3" i="9"/>
  <c r="I11" i="3"/>
  <c r="G1214" i="1"/>
  <c r="H1214" i="1"/>
  <c r="G278" i="9"/>
  <c r="E278" i="9" s="1"/>
  <c r="G284" i="9"/>
  <c r="E284" i="9" s="1"/>
  <c r="B284" i="9" s="1"/>
  <c r="F6" i="5"/>
  <c r="C984" i="1"/>
  <c r="H402" i="1"/>
  <c r="G402" i="1"/>
  <c r="G522" i="1"/>
  <c r="H522" i="1"/>
  <c r="E291" i="4"/>
  <c r="D287" i="1" s="1"/>
  <c r="D285" i="1"/>
  <c r="E413" i="4"/>
  <c r="H985" i="1"/>
  <c r="G985" i="1"/>
  <c r="H414" i="1"/>
  <c r="G414" i="1"/>
  <c r="E277" i="9" l="1"/>
  <c r="B278" i="9"/>
  <c r="K3" i="9"/>
  <c r="I9" i="3"/>
  <c r="G285" i="1"/>
  <c r="H285" i="1"/>
  <c r="G1152" i="1"/>
  <c r="H1152" i="1"/>
  <c r="H8" i="3"/>
  <c r="G984" i="1"/>
  <c r="H984" i="1"/>
  <c r="G630" i="1"/>
  <c r="H630" i="1"/>
  <c r="F290" i="4"/>
  <c r="C286" i="1"/>
  <c r="D640" i="4"/>
  <c r="D415" i="4"/>
  <c r="F413" i="4"/>
  <c r="C408" i="1"/>
  <c r="D414" i="4"/>
  <c r="E640" i="4"/>
  <c r="E415" i="4"/>
  <c r="D410" i="1" s="1"/>
  <c r="D408" i="1"/>
  <c r="E414" i="4"/>
  <c r="D409" i="1" s="1"/>
  <c r="G403" i="1"/>
  <c r="H403" i="1"/>
  <c r="H629" i="1"/>
  <c r="G629" i="1"/>
  <c r="E641" i="4"/>
  <c r="D633" i="1"/>
  <c r="H633" i="1" s="1"/>
  <c r="F291" i="4"/>
  <c r="C287" i="1"/>
  <c r="E645" i="4" l="1"/>
  <c r="D635" i="1"/>
  <c r="D634" i="1"/>
  <c r="E642" i="4"/>
  <c r="F415" i="4"/>
  <c r="C410" i="1"/>
  <c r="G287" i="1"/>
  <c r="H287" i="1"/>
  <c r="F414" i="4"/>
  <c r="C409" i="1"/>
  <c r="D642" i="4"/>
  <c r="F640" i="4"/>
  <c r="C634" i="1"/>
  <c r="D641" i="4"/>
  <c r="G633" i="1"/>
  <c r="G408" i="1"/>
  <c r="H408" i="1"/>
  <c r="H286" i="1"/>
  <c r="G286" i="1"/>
  <c r="M3" i="9"/>
  <c r="I8" i="3"/>
  <c r="D636" i="1" l="1"/>
  <c r="E646" i="4"/>
  <c r="F641" i="4"/>
  <c r="D645" i="4"/>
  <c r="C635" i="1"/>
  <c r="H409" i="1"/>
  <c r="G409" i="1"/>
  <c r="G410" i="1"/>
  <c r="H410" i="1"/>
  <c r="D646" i="4"/>
  <c r="F642" i="4"/>
  <c r="C636" i="1"/>
  <c r="G634" i="1"/>
  <c r="H634" i="1"/>
  <c r="D639" i="1"/>
  <c r="I18" i="3"/>
  <c r="H18" i="3" l="1"/>
  <c r="F645" i="4"/>
  <c r="C639" i="1"/>
  <c r="H19" i="3"/>
  <c r="F646" i="4"/>
  <c r="C640" i="1"/>
  <c r="D640" i="1"/>
  <c r="I19" i="3"/>
  <c r="G276" i="9"/>
  <c r="E276" i="9" s="1"/>
  <c r="B276" i="9" s="1"/>
  <c r="G636" i="1"/>
  <c r="H636" i="1"/>
  <c r="H635" i="1"/>
  <c r="G635" i="1"/>
  <c r="G639" i="1" l="1"/>
  <c r="H639" i="1"/>
  <c r="H7" i="3"/>
  <c r="H640" i="1"/>
  <c r="G640" i="1"/>
  <c r="J3" i="9" l="1"/>
  <c r="G274" i="9" l="1"/>
  <c r="M272" i="9"/>
  <c r="L272" i="9"/>
  <c r="H274" i="9"/>
  <c r="H18" i="9"/>
  <c r="G18" i="9"/>
  <c r="L16" i="9"/>
  <c r="J13" i="9"/>
  <c r="K12" i="9"/>
  <c r="J9" i="9"/>
  <c r="I6" i="9"/>
  <c r="H15" i="9"/>
  <c r="G17" i="9"/>
  <c r="K11" i="9"/>
  <c r="I5" i="9"/>
  <c r="I8" i="9"/>
  <c r="I11" i="9"/>
  <c r="J6" i="9"/>
  <c r="M16" i="9"/>
  <c r="M15" i="9"/>
  <c r="H16" i="9"/>
  <c r="J12" i="9"/>
  <c r="K7" i="9"/>
  <c r="K10" i="9"/>
  <c r="K13" i="9"/>
  <c r="I7" i="9"/>
  <c r="K8" i="9"/>
  <c r="G15" i="9"/>
  <c r="E15" i="9" s="1"/>
  <c r="I9" i="9"/>
  <c r="I12" i="9"/>
  <c r="J7" i="9"/>
  <c r="J10" i="9"/>
  <c r="E10" i="9" s="1"/>
  <c r="B10" i="9" s="1"/>
  <c r="K5" i="9"/>
  <c r="H17" i="9"/>
  <c r="G16" i="9"/>
  <c r="J17" i="9"/>
  <c r="I13" i="9"/>
  <c r="J8" i="9"/>
  <c r="J11" i="9"/>
  <c r="K6" i="9"/>
  <c r="K9" i="9"/>
  <c r="J5" i="9"/>
  <c r="I17" i="9"/>
  <c r="L15" i="9"/>
  <c r="F15" i="9" s="1"/>
  <c r="E12" i="9" l="1"/>
  <c r="B12" i="9" s="1"/>
  <c r="E13" i="9"/>
  <c r="B13" i="9" s="1"/>
  <c r="E16" i="9"/>
  <c r="E18" i="9"/>
  <c r="B18" i="9" s="1"/>
  <c r="E5" i="9"/>
  <c r="B5" i="9" s="1"/>
  <c r="E6" i="9"/>
  <c r="B6" i="9" s="1"/>
  <c r="F272" i="9"/>
  <c r="F20" i="9" s="1"/>
  <c r="B15" i="9"/>
  <c r="E8" i="9"/>
  <c r="B8" i="9" s="1"/>
  <c r="E7" i="9"/>
  <c r="B7" i="9" s="1"/>
  <c r="F16" i="9"/>
  <c r="B16" i="9" s="1"/>
  <c r="E9" i="9"/>
  <c r="B9" i="9" s="1"/>
  <c r="E11" i="9"/>
  <c r="B11" i="9" s="1"/>
  <c r="E17" i="9"/>
  <c r="B17" i="9" s="1"/>
  <c r="E274" i="9"/>
  <c r="B272" i="9" l="1"/>
  <c r="B274" i="9"/>
  <c r="E20" i="9"/>
  <c r="I7" i="3" s="1"/>
  <c r="F14" i="9"/>
  <c r="F3" i="9" s="1"/>
  <c r="E4" i="9"/>
  <c r="E14"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<sst xmlns="http://schemas.openxmlformats.org/spreadsheetml/2006/main" count="4369" uniqueCount="3421">
  <si>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</si>
  <si>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</si>
  <si>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</si>
  <si>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</si>
  <si>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</si>
  <si>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</si>
  <si>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</si>
  <si>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</si>
  <si>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</si>
  <si>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</si>
  <si>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</si>
  <si>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</si>
  <si>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</si>
  <si>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</si>
  <si>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</si>
  <si>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</si>
  <si>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</si>
  <si>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</si>
  <si>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</si>
  <si>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</si>
  <si>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</si>
  <si>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</si>
  <si>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</si>
  <si>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</si>
  <si>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</si>
  <si>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</si>
  <si>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</si>
  <si>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</si>
  <si>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</si>
  <si>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</si>
  <si>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</si>
  <si>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DUBROVAČKO-NERETVANSKA ŽUPANIJA</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</si>
  <si>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</si>
  <si>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</si>
  <si>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</si>
  <si>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</si>
  <si>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</si>
  <si>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</si>
  <si>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</si>
  <si>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</si>
  <si>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</si>
  <si>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</si>
  <si>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</si>
  <si>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</si>
  <si>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</si>
  <si>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</si>
  <si>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</si>
  <si>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</si>
  <si>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</si>
  <si>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31227 - DUBROVAČKO-NERETVANSKA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</si>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</sst>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149147163.83000001</v>
      </c>
      <c r="D2" s="6">
        <f>'PR-RAS'!E6</f>
        <v>168316818.04999998</v>
      </c>
      <c r="E2" s="6">
        <v>0</v>
      </c>
      <c r="F2" s="6">
        <v>0</v>
      </c>
      <c r="G2" s="7">
        <f t="shared" ref="G2:G264" si="0">(B2/1000)*(C2*1+D2*2)</f>
        <v>485780.79992999998</v>
      </c>
      <c r="H2" s="7">
        <f t="shared" ref="H2:H264" si="1">ABS(C2-ROUND(C2,0))+ABS(D2-ROUND(D2,0))</f>
        <v>0.21999996900558472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12315871.93</v>
      </c>
      <c r="D3" s="1">
        <f>'PR-RAS'!E7</f>
        <v>16641369.960000001</v>
      </c>
      <c r="E3" s="1">
        <v>0</v>
      </c>
      <c r="F3" s="1">
        <v>0</v>
      </c>
      <c r="G3" s="2">
        <f t="shared" si="0"/>
        <v>91197.223700000002</v>
      </c>
      <c r="H3" s="2">
        <f t="shared" si="1"/>
        <v>0.10999999940395355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11231914.66</v>
      </c>
      <c r="D4" s="1">
        <f>'PR-RAS'!E8</f>
        <v>15488225.490000002</v>
      </c>
      <c r="E4" s="1">
        <v>0</v>
      </c>
      <c r="F4" s="1">
        <v>0</v>
      </c>
      <c r="G4" s="2">
        <f t="shared" si="0"/>
        <v>126625.09692000001</v>
      </c>
      <c r="H4" s="2">
        <f t="shared" si="1"/>
        <v>0.83000000193715096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9140577.0099999998</v>
      </c>
      <c r="D5" s="1">
        <f>'PR-RAS'!E9</f>
        <v>12499032.640000001</v>
      </c>
      <c r="E5" s="1">
        <v>0</v>
      </c>
      <c r="F5" s="1">
        <v>0</v>
      </c>
      <c r="G5" s="2">
        <f t="shared" si="0"/>
        <v>136554.56916000001</v>
      </c>
      <c r="H5" s="2">
        <f t="shared" si="1"/>
        <v>0.36999999918043613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1018528.28</v>
      </c>
      <c r="D6" s="1">
        <f>'PR-RAS'!E10</f>
        <v>1383613.85</v>
      </c>
      <c r="E6" s="1">
        <v>0</v>
      </c>
      <c r="F6" s="1">
        <v>0</v>
      </c>
      <c r="G6" s="2">
        <f t="shared" si="0"/>
        <v>18928.779900000001</v>
      </c>
      <c r="H6" s="2">
        <f t="shared" si="1"/>
        <v>0.42999999993480742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1270436.31</v>
      </c>
      <c r="D7" s="1">
        <f>'PR-RAS'!E11</f>
        <v>1452940.16</v>
      </c>
      <c r="E7" s="1">
        <v>0</v>
      </c>
      <c r="F7" s="1">
        <v>0</v>
      </c>
      <c r="G7" s="2">
        <f t="shared" si="0"/>
        <v>25057.89978</v>
      </c>
      <c r="H7" s="2">
        <f t="shared" si="1"/>
        <v>0.46999999997206032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888386.06</v>
      </c>
      <c r="D8" s="1">
        <f>'PR-RAS'!E12</f>
        <v>1372040.04</v>
      </c>
      <c r="E8" s="1">
        <v>0</v>
      </c>
      <c r="F8" s="1">
        <v>0</v>
      </c>
      <c r="G8" s="2">
        <f t="shared" si="0"/>
        <v>25427.262980000003</v>
      </c>
      <c r="H8" s="2">
        <f t="shared" si="1"/>
        <v>0.10000000009313226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323617.5</v>
      </c>
      <c r="D9" s="1">
        <f>'PR-RAS'!E13</f>
        <v>594892.53</v>
      </c>
      <c r="E9" s="1">
        <v>0</v>
      </c>
      <c r="F9" s="1">
        <v>0</v>
      </c>
      <c r="G9" s="2">
        <f t="shared" si="0"/>
        <v>12107.22048</v>
      </c>
      <c r="H9" s="2">
        <f t="shared" si="1"/>
        <v>0.96999999997206032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11084.53</v>
      </c>
      <c r="D10" s="1">
        <f>'PR-RAS'!E14</f>
        <v>6842.73</v>
      </c>
      <c r="E10" s="1">
        <v>0</v>
      </c>
      <c r="F10" s="1">
        <v>0</v>
      </c>
      <c r="G10" s="2">
        <f t="shared" si="0"/>
        <v>222.92990999999998</v>
      </c>
      <c r="H10" s="2">
        <f t="shared" si="1"/>
        <v>0.73999999999978172</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1420715.03</v>
      </c>
      <c r="D11" s="1">
        <f>'PR-RAS'!E15</f>
        <v>1821136.46</v>
      </c>
      <c r="E11" s="1">
        <v>0</v>
      </c>
      <c r="F11" s="1">
        <v>0</v>
      </c>
      <c r="G11" s="2">
        <f t="shared" si="0"/>
        <v>50629.879500000003</v>
      </c>
      <c r="H11" s="2">
        <f t="shared" si="1"/>
        <v>0.48999999999068677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89922.5</v>
      </c>
      <c r="D19" s="1">
        <f>'PR-RAS'!E23</f>
        <v>103845.75999999999</v>
      </c>
      <c r="E19" s="1">
        <v>0</v>
      </c>
      <c r="F19" s="1">
        <v>0</v>
      </c>
      <c r="G19" s="2">
        <f t="shared" si="0"/>
        <v>5357.0523599999997</v>
      </c>
      <c r="H19" s="2">
        <f t="shared" si="1"/>
        <v>0.74000000000523869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89922.5</v>
      </c>
      <c r="D21" s="1">
        <f>'PR-RAS'!E25</f>
        <v>103845.75999999999</v>
      </c>
      <c r="E21" s="1">
        <v>0</v>
      </c>
      <c r="F21" s="1">
        <v>0</v>
      </c>
      <c r="G21" s="2">
        <f t="shared" si="0"/>
        <v>5952.2804000000006</v>
      </c>
      <c r="H21" s="2">
        <f t="shared" si="1"/>
        <v>0.74000000000523869</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994034.77</v>
      </c>
      <c r="D25" s="1">
        <f>'PR-RAS'!E29</f>
        <v>1049298.71</v>
      </c>
      <c r="E25" s="1">
        <v>0</v>
      </c>
      <c r="F25" s="1">
        <v>0</v>
      </c>
      <c r="G25" s="2">
        <f t="shared" si="0"/>
        <v>74223.172560000006</v>
      </c>
      <c r="H25" s="2">
        <f t="shared" si="1"/>
        <v>0.52000000001862645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990172.54</v>
      </c>
      <c r="D29" s="1">
        <f>'PR-RAS'!E33</f>
        <v>1046259.6</v>
      </c>
      <c r="E29" s="1">
        <v>0</v>
      </c>
      <c r="F29" s="1">
        <v>0</v>
      </c>
      <c r="G29" s="2">
        <f t="shared" si="0"/>
        <v>86315.368720000013</v>
      </c>
      <c r="H29" s="2">
        <f t="shared" si="1"/>
        <v>0.85999999998603016</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3862.23</v>
      </c>
      <c r="D31" s="1">
        <f>'PR-RAS'!E35</f>
        <v>3039.11</v>
      </c>
      <c r="E31" s="1">
        <v>0</v>
      </c>
      <c r="F31" s="1">
        <v>0</v>
      </c>
      <c r="G31" s="2">
        <f t="shared" si="0"/>
        <v>298.21350000000001</v>
      </c>
      <c r="H31" s="2">
        <f t="shared" si="1"/>
        <v>0.34000000000014552</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69563028.040000007</v>
      </c>
      <c r="D46" s="1">
        <f>'PR-RAS'!E50</f>
        <v>74666181.599999994</v>
      </c>
      <c r="E46" s="1">
        <v>0</v>
      </c>
      <c r="F46" s="1">
        <v>0</v>
      </c>
      <c r="G46" s="2">
        <f t="shared" si="0"/>
        <v>9850292.605800001</v>
      </c>
      <c r="H46" s="2">
        <f t="shared" si="1"/>
        <v>0.4400000125169754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2401.63</v>
      </c>
      <c r="D47" s="1">
        <f>'PR-RAS'!E51</f>
        <v>0</v>
      </c>
      <c r="E47" s="1">
        <v>0</v>
      </c>
      <c r="F47" s="1">
        <v>0</v>
      </c>
      <c r="G47" s="2">
        <f t="shared" si="0"/>
        <v>110.47498</v>
      </c>
      <c r="H47" s="2">
        <f t="shared" si="1"/>
        <v>0.36999999999989086</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2401.63</v>
      </c>
      <c r="D48" s="1">
        <f>'PR-RAS'!E52</f>
        <v>0</v>
      </c>
      <c r="E48" s="1">
        <v>0</v>
      </c>
      <c r="F48" s="1">
        <v>0</v>
      </c>
      <c r="G48" s="2">
        <f t="shared" si="0"/>
        <v>112.87661</v>
      </c>
      <c r="H48" s="2">
        <f t="shared" si="1"/>
        <v>0.36999999999989086</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1136589.9099999999</v>
      </c>
      <c r="D50" s="1">
        <f>'PR-RAS'!E54</f>
        <v>2564370.44</v>
      </c>
      <c r="E50" s="1">
        <v>0</v>
      </c>
      <c r="F50" s="1">
        <v>0</v>
      </c>
      <c r="G50" s="2">
        <f t="shared" si="0"/>
        <v>307001.20871000004</v>
      </c>
      <c r="H50" s="2">
        <f t="shared" si="1"/>
        <v>0.53000000002793968</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26461.87</v>
      </c>
      <c r="D51" s="1">
        <f>'PR-RAS'!E55</f>
        <v>36807.410000000003</v>
      </c>
      <c r="E51" s="1">
        <v>0</v>
      </c>
      <c r="F51" s="1">
        <v>0</v>
      </c>
      <c r="G51" s="2">
        <f t="shared" si="0"/>
        <v>5003.8345000000008</v>
      </c>
      <c r="H51" s="2">
        <f t="shared" si="1"/>
        <v>0.54000000000451109</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242164.61</v>
      </c>
      <c r="D52" s="1">
        <f>'PR-RAS'!E56</f>
        <v>0</v>
      </c>
      <c r="E52" s="1">
        <v>0</v>
      </c>
      <c r="F52" s="1">
        <v>0</v>
      </c>
      <c r="G52" s="2">
        <f t="shared" si="0"/>
        <v>12350.395109999998</v>
      </c>
      <c r="H52" s="2">
        <f t="shared" si="1"/>
        <v>0.39000000001396984</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306551.45</v>
      </c>
      <c r="D53" s="1">
        <f>'PR-RAS'!E57</f>
        <v>666727.88</v>
      </c>
      <c r="E53" s="1">
        <v>0</v>
      </c>
      <c r="F53" s="1">
        <v>0</v>
      </c>
      <c r="G53" s="2">
        <f t="shared" si="0"/>
        <v>85280.374919999987</v>
      </c>
      <c r="H53" s="2">
        <f t="shared" si="1"/>
        <v>0.57000000000698492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561411.98</v>
      </c>
      <c r="D54" s="1">
        <f>'PR-RAS'!E58</f>
        <v>1860835.15</v>
      </c>
      <c r="E54" s="1">
        <v>0</v>
      </c>
      <c r="F54" s="1">
        <v>0</v>
      </c>
      <c r="G54" s="2">
        <f t="shared" si="0"/>
        <v>227003.36083999995</v>
      </c>
      <c r="H54" s="2">
        <f t="shared" si="1"/>
        <v>0.16999999992549419</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3392196.88</v>
      </c>
      <c r="D55" s="1">
        <f>'PR-RAS'!E59</f>
        <v>4030439.25</v>
      </c>
      <c r="E55" s="1">
        <v>0</v>
      </c>
      <c r="F55" s="1">
        <v>0</v>
      </c>
      <c r="G55" s="2">
        <f t="shared" si="0"/>
        <v>618466.07051999995</v>
      </c>
      <c r="H55" s="2">
        <f t="shared" si="1"/>
        <v>0.37000000011175871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3121255.15</v>
      </c>
      <c r="D56" s="1">
        <f>'PR-RAS'!E60</f>
        <v>3498368.43</v>
      </c>
      <c r="E56" s="1">
        <v>0</v>
      </c>
      <c r="F56" s="1">
        <v>0</v>
      </c>
      <c r="G56" s="2">
        <f t="shared" si="0"/>
        <v>556489.56054999994</v>
      </c>
      <c r="H56" s="2">
        <f t="shared" si="1"/>
        <v>0.58000000007450581</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270941.73</v>
      </c>
      <c r="D57" s="1">
        <f>'PR-RAS'!E61</f>
        <v>532070.81999999995</v>
      </c>
      <c r="E57" s="1">
        <v>0</v>
      </c>
      <c r="F57" s="1">
        <v>0</v>
      </c>
      <c r="G57" s="2">
        <f t="shared" si="0"/>
        <v>74764.668720000001</v>
      </c>
      <c r="H57" s="2">
        <f t="shared" si="1"/>
        <v>0.45000000006984919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693648.55999999994</v>
      </c>
      <c r="D58" s="1">
        <f>'PR-RAS'!E62</f>
        <v>7813685.6000000006</v>
      </c>
      <c r="E58" s="1">
        <v>0</v>
      </c>
      <c r="F58" s="1">
        <v>0</v>
      </c>
      <c r="G58" s="2">
        <f t="shared" si="0"/>
        <v>930298.12632000016</v>
      </c>
      <c r="H58" s="2">
        <f t="shared" si="1"/>
        <v>0.83999999950174242</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608521.94999999995</v>
      </c>
      <c r="D59" s="1">
        <f>'PR-RAS'!E63</f>
        <v>7460484.6900000004</v>
      </c>
      <c r="E59" s="1">
        <v>0</v>
      </c>
      <c r="F59" s="1">
        <v>0</v>
      </c>
      <c r="G59" s="2">
        <f t="shared" si="0"/>
        <v>900710.49713999999</v>
      </c>
      <c r="H59" s="2">
        <f t="shared" si="1"/>
        <v>0.3599999996367842</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85126.61</v>
      </c>
      <c r="D60" s="1">
        <f>'PR-RAS'!E64</f>
        <v>353200.91</v>
      </c>
      <c r="E60" s="1">
        <v>0</v>
      </c>
      <c r="F60" s="1">
        <v>0</v>
      </c>
      <c r="G60" s="2">
        <f t="shared" si="0"/>
        <v>46700.17736999999</v>
      </c>
      <c r="H60" s="2">
        <f t="shared" si="1"/>
        <v>0.48000000002502929</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6750379.1100000003</v>
      </c>
      <c r="D61" s="1">
        <f>'PR-RAS'!E65</f>
        <v>5689596.7199999997</v>
      </c>
      <c r="E61" s="1">
        <v>0</v>
      </c>
      <c r="F61" s="1">
        <v>0</v>
      </c>
      <c r="G61" s="2">
        <f t="shared" si="0"/>
        <v>1087774.3530000001</v>
      </c>
      <c r="H61" s="2">
        <f t="shared" si="1"/>
        <v>0.39000000059604645</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5226011.4400000004</v>
      </c>
      <c r="D62" s="1">
        <f>'PR-RAS'!E66</f>
        <v>4171361.58</v>
      </c>
      <c r="E62" s="1">
        <v>0</v>
      </c>
      <c r="F62" s="1">
        <v>0</v>
      </c>
      <c r="G62" s="2">
        <f t="shared" si="0"/>
        <v>827692.81060000008</v>
      </c>
      <c r="H62" s="2">
        <f t="shared" si="1"/>
        <v>0.86000000033527613</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1524367.67</v>
      </c>
      <c r="D63" s="1">
        <f>'PR-RAS'!E67</f>
        <v>1518235.14</v>
      </c>
      <c r="E63" s="1">
        <v>0</v>
      </c>
      <c r="F63" s="1">
        <v>0</v>
      </c>
      <c r="G63" s="2">
        <f t="shared" si="0"/>
        <v>282771.95289999997</v>
      </c>
      <c r="H63" s="2">
        <f t="shared" si="1"/>
        <v>0.46999999997206032</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48583581.359999999</v>
      </c>
      <c r="D64" s="1">
        <f>'PR-RAS'!E68</f>
        <v>43677351.129999995</v>
      </c>
      <c r="E64" s="1">
        <v>0</v>
      </c>
      <c r="F64" s="1">
        <v>0</v>
      </c>
      <c r="G64" s="2">
        <f t="shared" si="0"/>
        <v>8564111.8680600002</v>
      </c>
      <c r="H64" s="2">
        <f t="shared" si="1"/>
        <v>0.48999999463558197</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47064509.43</v>
      </c>
      <c r="D65" s="1">
        <f>'PR-RAS'!E69</f>
        <v>43199083.689999998</v>
      </c>
      <c r="E65" s="1">
        <v>0</v>
      </c>
      <c r="F65" s="1">
        <v>0</v>
      </c>
      <c r="G65" s="2">
        <f t="shared" si="0"/>
        <v>8541611.3158400003</v>
      </c>
      <c r="H65" s="2">
        <f t="shared" si="1"/>
        <v>0.74000000208616257</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1519071.93</v>
      </c>
      <c r="D66" s="1">
        <f>'PR-RAS'!E70</f>
        <v>478267.44</v>
      </c>
      <c r="E66" s="1">
        <v>0</v>
      </c>
      <c r="F66" s="1">
        <v>0</v>
      </c>
      <c r="G66" s="2">
        <f t="shared" si="0"/>
        <v>160914.44265000001</v>
      </c>
      <c r="H66" s="2">
        <f t="shared" si="1"/>
        <v>0.51000000006752089</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9004230.5899999999</v>
      </c>
      <c r="D70" s="1">
        <f>'PR-RAS'!E74</f>
        <v>10890738.460000001</v>
      </c>
      <c r="E70" s="1">
        <v>0</v>
      </c>
      <c r="F70" s="1">
        <v>0</v>
      </c>
      <c r="G70" s="2">
        <f t="shared" si="0"/>
        <v>2124213.8181900005</v>
      </c>
      <c r="H70" s="2">
        <f t="shared" si="1"/>
        <v>0.87000000104308128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4042606.47</v>
      </c>
      <c r="D71" s="1">
        <f>'PR-RAS'!E75</f>
        <v>8864028.4600000009</v>
      </c>
      <c r="E71" s="1">
        <v>0</v>
      </c>
      <c r="F71" s="1">
        <v>0</v>
      </c>
      <c r="G71" s="2">
        <f t="shared" si="0"/>
        <v>1523946.4373000001</v>
      </c>
      <c r="H71" s="2">
        <f t="shared" si="1"/>
        <v>0.93000000109896064</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4961624.12</v>
      </c>
      <c r="D72" s="1">
        <f>'PR-RAS'!E76</f>
        <v>2026710</v>
      </c>
      <c r="E72" s="1">
        <v>0</v>
      </c>
      <c r="F72" s="1">
        <v>0</v>
      </c>
      <c r="G72" s="2">
        <f t="shared" si="0"/>
        <v>640068.13251999998</v>
      </c>
      <c r="H72" s="2">
        <f t="shared" si="1"/>
        <v>0.12000000011175871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1297855.7200000002</v>
      </c>
      <c r="D78" s="1">
        <f>'PR-RAS'!E82</f>
        <v>1965537.13</v>
      </c>
      <c r="E78" s="1">
        <v>0</v>
      </c>
      <c r="F78" s="1">
        <v>0</v>
      </c>
      <c r="G78" s="2">
        <f t="shared" si="0"/>
        <v>402627.60846000002</v>
      </c>
      <c r="H78" s="2">
        <f t="shared" si="1"/>
        <v>0.40999999968335032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39670.020000000004</v>
      </c>
      <c r="D79" s="1">
        <f>'PR-RAS'!E83</f>
        <v>900538.28999999992</v>
      </c>
      <c r="E79" s="1">
        <v>0</v>
      </c>
      <c r="F79" s="1">
        <v>0</v>
      </c>
      <c r="G79" s="2">
        <f t="shared" si="0"/>
        <v>143578.23479999998</v>
      </c>
      <c r="H79" s="2">
        <f t="shared" si="1"/>
        <v>0.30999999992491212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30200.61</v>
      </c>
      <c r="D81" s="1">
        <f>'PR-RAS'!E85</f>
        <v>23508.27</v>
      </c>
      <c r="E81" s="1">
        <v>0</v>
      </c>
      <c r="F81" s="1">
        <v>0</v>
      </c>
      <c r="G81" s="2">
        <f t="shared" si="0"/>
        <v>6177.3719999999994</v>
      </c>
      <c r="H81" s="2">
        <f t="shared" si="1"/>
        <v>0.65999999999985448</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5814.39</v>
      </c>
      <c r="D82" s="1">
        <f>'PR-RAS'!E86</f>
        <v>1112.02</v>
      </c>
      <c r="E82" s="1">
        <v>0</v>
      </c>
      <c r="F82" s="1">
        <v>0</v>
      </c>
      <c r="G82" s="2">
        <f t="shared" si="0"/>
        <v>651.11283000000003</v>
      </c>
      <c r="H82" s="2">
        <f t="shared" si="1"/>
        <v>0.41000000000030923</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3017.36</v>
      </c>
      <c r="D83" s="1">
        <f>'PR-RAS'!E87</f>
        <v>341.87</v>
      </c>
      <c r="E83" s="1">
        <v>0</v>
      </c>
      <c r="F83" s="1">
        <v>0</v>
      </c>
      <c r="G83" s="2">
        <f t="shared" si="0"/>
        <v>303.49020000000002</v>
      </c>
      <c r="H83" s="2">
        <f t="shared" si="1"/>
        <v>0.49000000000012278</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871048.69</v>
      </c>
      <c r="E85" s="1">
        <v>0</v>
      </c>
      <c r="F85" s="1">
        <v>0</v>
      </c>
      <c r="G85" s="2">
        <f t="shared" si="0"/>
        <v>146336.17992</v>
      </c>
      <c r="H85" s="2">
        <f t="shared" si="1"/>
        <v>0.31000000005587935</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637.66</v>
      </c>
      <c r="D86" s="1">
        <f>'PR-RAS'!E90</f>
        <v>4527.4399999999996</v>
      </c>
      <c r="E86" s="1">
        <v>0</v>
      </c>
      <c r="F86" s="1">
        <v>0</v>
      </c>
      <c r="G86" s="2">
        <f t="shared" si="0"/>
        <v>823.86590000000001</v>
      </c>
      <c r="H86" s="2">
        <f t="shared" si="1"/>
        <v>0.77999999999963165</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1258185.7000000002</v>
      </c>
      <c r="D87" s="1">
        <f>'PR-RAS'!E91</f>
        <v>1064998.8399999999</v>
      </c>
      <c r="E87" s="1">
        <v>0</v>
      </c>
      <c r="F87" s="1">
        <v>0</v>
      </c>
      <c r="G87" s="2">
        <f t="shared" si="0"/>
        <v>291383.77067999996</v>
      </c>
      <c r="H87" s="2">
        <f t="shared" si="1"/>
        <v>0.4599999999627471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984170.92</v>
      </c>
      <c r="D88" s="1">
        <f>'PR-RAS'!E92</f>
        <v>725464.85</v>
      </c>
      <c r="E88" s="1">
        <v>0</v>
      </c>
      <c r="F88" s="1">
        <v>0</v>
      </c>
      <c r="G88" s="2">
        <f t="shared" si="0"/>
        <v>211853.75394</v>
      </c>
      <c r="H88" s="2">
        <f t="shared" si="1"/>
        <v>0.22999999998137355</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150433.35999999999</v>
      </c>
      <c r="D89" s="1">
        <f>'PR-RAS'!E93</f>
        <v>217093.82</v>
      </c>
      <c r="E89" s="1">
        <v>0</v>
      </c>
      <c r="F89" s="1">
        <v>0</v>
      </c>
      <c r="G89" s="2">
        <f t="shared" si="0"/>
        <v>51446.647999999994</v>
      </c>
      <c r="H89" s="2">
        <f t="shared" si="1"/>
        <v>0.53999999997904524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48021.32</v>
      </c>
      <c r="D90" s="1">
        <f>'PR-RAS'!E94</f>
        <v>45175.29</v>
      </c>
      <c r="E90" s="1">
        <v>0</v>
      </c>
      <c r="F90" s="1">
        <v>0</v>
      </c>
      <c r="G90" s="2">
        <f t="shared" si="0"/>
        <v>12315.099099999999</v>
      </c>
      <c r="H90" s="2">
        <f t="shared" si="1"/>
        <v>0.61000000000058208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75560.100000000006</v>
      </c>
      <c r="D93" s="1">
        <f>'PR-RAS'!E97</f>
        <v>77264.88</v>
      </c>
      <c r="E93" s="1">
        <v>0</v>
      </c>
      <c r="F93" s="1">
        <v>0</v>
      </c>
      <c r="G93" s="2">
        <f t="shared" si="0"/>
        <v>21168.26712</v>
      </c>
      <c r="H93" s="2">
        <f t="shared" si="1"/>
        <v>0.22000000000116415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6024440.8699999992</v>
      </c>
      <c r="D102" s="1">
        <f>'PR-RAS'!E106</f>
        <v>6881873.2999999998</v>
      </c>
      <c r="E102" s="1">
        <v>0</v>
      </c>
      <c r="F102" s="1">
        <v>0</v>
      </c>
      <c r="G102" s="2">
        <f t="shared" si="0"/>
        <v>1998606.93447</v>
      </c>
      <c r="H102" s="2">
        <f t="shared" si="1"/>
        <v>0.43000000063329935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321200.56</v>
      </c>
      <c r="D103" s="1">
        <f>'PR-RAS'!E107</f>
        <v>373434.5</v>
      </c>
      <c r="E103" s="1">
        <v>0</v>
      </c>
      <c r="F103" s="1">
        <v>0</v>
      </c>
      <c r="G103" s="2">
        <f t="shared" si="0"/>
        <v>108943.09512</v>
      </c>
      <c r="H103" s="2">
        <f t="shared" si="1"/>
        <v>0.94000000000232831</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705.09</v>
      </c>
      <c r="D104" s="1">
        <f>'PR-RAS'!E108</f>
        <v>1712.11</v>
      </c>
      <c r="E104" s="1">
        <v>0</v>
      </c>
      <c r="F104" s="1">
        <v>0</v>
      </c>
      <c r="G104" s="2">
        <f t="shared" si="0"/>
        <v>425.31892999999991</v>
      </c>
      <c r="H104" s="2">
        <f t="shared" si="1"/>
        <v>0.19999999999993179</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169526.69</v>
      </c>
      <c r="D105" s="1">
        <f>'PR-RAS'!E109</f>
        <v>196630.92</v>
      </c>
      <c r="E105" s="1">
        <v>0</v>
      </c>
      <c r="F105" s="1">
        <v>0</v>
      </c>
      <c r="G105" s="2">
        <f t="shared" si="0"/>
        <v>58530.007120000002</v>
      </c>
      <c r="H105" s="2">
        <f t="shared" si="1"/>
        <v>0.38999999998486601</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51073.3</v>
      </c>
      <c r="D106" s="1">
        <f>'PR-RAS'!E110</f>
        <v>33295.53</v>
      </c>
      <c r="E106" s="1">
        <v>0</v>
      </c>
      <c r="F106" s="1">
        <v>0</v>
      </c>
      <c r="G106" s="2">
        <f t="shared" si="0"/>
        <v>12354.757799999999</v>
      </c>
      <c r="H106" s="2">
        <f t="shared" si="1"/>
        <v>0.77000000000407454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99895.48</v>
      </c>
      <c r="D107" s="1">
        <f>'PR-RAS'!E111</f>
        <v>141795.94</v>
      </c>
      <c r="E107" s="1">
        <v>0</v>
      </c>
      <c r="F107" s="1">
        <v>0</v>
      </c>
      <c r="G107" s="2">
        <f t="shared" si="0"/>
        <v>40649.660159999999</v>
      </c>
      <c r="H107" s="2">
        <f t="shared" si="1"/>
        <v>0.53999999999359716</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5703240.3099999996</v>
      </c>
      <c r="D108" s="1">
        <f>'PR-RAS'!E112</f>
        <v>6508438.7999999998</v>
      </c>
      <c r="E108" s="1">
        <v>0</v>
      </c>
      <c r="F108" s="1">
        <v>0</v>
      </c>
      <c r="G108" s="2">
        <f t="shared" si="0"/>
        <v>2003052.6163699999</v>
      </c>
      <c r="H108" s="2">
        <f t="shared" si="1"/>
        <v>0.50999999977648258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1810.87</v>
      </c>
      <c r="D112" s="1">
        <f>'PR-RAS'!E116</f>
        <v>0</v>
      </c>
      <c r="E112" s="1">
        <v>0</v>
      </c>
      <c r="F112" s="1">
        <v>0</v>
      </c>
      <c r="G112" s="2">
        <f t="shared" si="0"/>
        <v>201.00656999999998</v>
      </c>
      <c r="H112" s="2">
        <f t="shared" si="1"/>
        <v>0.13000000000010914</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5699947.9199999999</v>
      </c>
      <c r="D113" s="1">
        <f>'PR-RAS'!E117</f>
        <v>6508438.7999999998</v>
      </c>
      <c r="E113" s="1">
        <v>0</v>
      </c>
      <c r="F113" s="1">
        <v>0</v>
      </c>
      <c r="G113" s="2">
        <f t="shared" si="0"/>
        <v>2096284.4582400001</v>
      </c>
      <c r="H113" s="2">
        <f t="shared" si="1"/>
        <v>0.28000000026077032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1481.52</v>
      </c>
      <c r="D115" s="1">
        <f>'PR-RAS'!E119</f>
        <v>0</v>
      </c>
      <c r="E115" s="1">
        <v>0</v>
      </c>
      <c r="F115" s="1">
        <v>0</v>
      </c>
      <c r="G115" s="2">
        <f t="shared" si="0"/>
        <v>168.89328</v>
      </c>
      <c r="H115" s="2">
        <f t="shared" si="1"/>
        <v>0.48000000000001819</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7272682.9500000002</v>
      </c>
      <c r="D120" s="1">
        <f>'PR-RAS'!E124</f>
        <v>7458384.9200000009</v>
      </c>
      <c r="E120" s="1">
        <v>0</v>
      </c>
      <c r="F120" s="1">
        <v>0</v>
      </c>
      <c r="G120" s="2">
        <f t="shared" si="0"/>
        <v>2640544.8820100003</v>
      </c>
      <c r="H120" s="2">
        <f t="shared" si="1"/>
        <v>0.12999999895691872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6535916.4000000004</v>
      </c>
      <c r="D121" s="1">
        <f>'PR-RAS'!E125</f>
        <v>6598029.2700000005</v>
      </c>
      <c r="E121" s="1">
        <v>0</v>
      </c>
      <c r="F121" s="1">
        <v>0</v>
      </c>
      <c r="G121" s="2">
        <f t="shared" si="0"/>
        <v>2367836.9928000001</v>
      </c>
      <c r="H121" s="2">
        <f t="shared" si="1"/>
        <v>0.67000000085681677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419764.28</v>
      </c>
      <c r="D122" s="1">
        <f>'PR-RAS'!E126</f>
        <v>520258.19</v>
      </c>
      <c r="E122" s="1">
        <v>0</v>
      </c>
      <c r="F122" s="1">
        <v>0</v>
      </c>
      <c r="G122" s="2">
        <f t="shared" si="0"/>
        <v>176693.95986</v>
      </c>
      <c r="H122" s="2">
        <f t="shared" si="1"/>
        <v>0.47000000003026798</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6116152.1200000001</v>
      </c>
      <c r="D123" s="1">
        <f>'PR-RAS'!E127</f>
        <v>6077771.0800000001</v>
      </c>
      <c r="E123" s="1">
        <v>0</v>
      </c>
      <c r="F123" s="1">
        <v>0</v>
      </c>
      <c r="G123" s="2">
        <f t="shared" si="0"/>
        <v>2229146.7021599999</v>
      </c>
      <c r="H123" s="2">
        <f t="shared" si="1"/>
        <v>0.20000000018626451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736766.55</v>
      </c>
      <c r="D124" s="1">
        <f>'PR-RAS'!E128</f>
        <v>860355.65</v>
      </c>
      <c r="E124" s="1">
        <v>0</v>
      </c>
      <c r="F124" s="1">
        <v>0</v>
      </c>
      <c r="G124" s="2">
        <f t="shared" si="0"/>
        <v>302269.77555000002</v>
      </c>
      <c r="H124" s="2">
        <f t="shared" si="1"/>
        <v>0.79999999993015081</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461503.03</v>
      </c>
      <c r="D125" s="1">
        <f>'PR-RAS'!E129</f>
        <v>576445.52</v>
      </c>
      <c r="E125" s="1">
        <v>0</v>
      </c>
      <c r="F125" s="1">
        <v>0</v>
      </c>
      <c r="G125" s="2">
        <f t="shared" si="0"/>
        <v>200184.86468</v>
      </c>
      <c r="H125" s="2">
        <f t="shared" si="1"/>
        <v>0.51000000000931323</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275263.52</v>
      </c>
      <c r="D126" s="1">
        <f>'PR-RAS'!E130</f>
        <v>283910.13</v>
      </c>
      <c r="E126" s="1">
        <v>0</v>
      </c>
      <c r="F126" s="1">
        <v>0</v>
      </c>
      <c r="G126" s="2">
        <f t="shared" si="0"/>
        <v>105385.4725</v>
      </c>
      <c r="H126" s="2">
        <f t="shared" si="1"/>
        <v>0.60999999998603016</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52396218.07</v>
      </c>
      <c r="D129" s="1">
        <f>'PR-RAS'!E133</f>
        <v>60361286.109999999</v>
      </c>
      <c r="E129" s="1">
        <v>0</v>
      </c>
      <c r="F129" s="1">
        <v>0</v>
      </c>
      <c r="G129" s="2">
        <f t="shared" si="0"/>
        <v>22159205.157120001</v>
      </c>
      <c r="H129" s="2">
        <f t="shared" si="1"/>
        <v>0.17999999970197678</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52396218.07</v>
      </c>
      <c r="D134" s="1">
        <f>'PR-RAS'!E138</f>
        <v>60361286.109999999</v>
      </c>
      <c r="E134" s="1">
        <v>0</v>
      </c>
      <c r="F134" s="1">
        <v>0</v>
      </c>
      <c r="G134" s="2">
        <f t="shared" si="0"/>
        <v>23024799.108569998</v>
      </c>
      <c r="H134" s="2">
        <f t="shared" si="1"/>
        <v>0.17999999970197678</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277066.25</v>
      </c>
      <c r="D135" s="1">
        <f>'PR-RAS'!E139</f>
        <v>342185.02999999997</v>
      </c>
      <c r="E135" s="1">
        <v>0</v>
      </c>
      <c r="F135" s="1">
        <v>0</v>
      </c>
      <c r="G135" s="2">
        <f t="shared" si="0"/>
        <v>128832.46554</v>
      </c>
      <c r="H135" s="2">
        <f t="shared" si="1"/>
        <v>0.27999999996973202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44524.07</v>
      </c>
      <c r="D136" s="1">
        <f>'PR-RAS'!E140</f>
        <v>46549.62</v>
      </c>
      <c r="E136" s="1">
        <v>0</v>
      </c>
      <c r="F136" s="1">
        <v>0</v>
      </c>
      <c r="G136" s="2">
        <f t="shared" si="0"/>
        <v>18579.146850000001</v>
      </c>
      <c r="H136" s="2">
        <f t="shared" si="1"/>
        <v>0.44999999999708962</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44524.07</v>
      </c>
      <c r="D145" s="1">
        <f>'PR-RAS'!E149</f>
        <v>46549.62</v>
      </c>
      <c r="E145" s="1">
        <v>0</v>
      </c>
      <c r="F145" s="1">
        <v>0</v>
      </c>
      <c r="G145" s="2">
        <f t="shared" si="0"/>
        <v>19817.75664</v>
      </c>
      <c r="H145" s="2">
        <f t="shared" si="1"/>
        <v>0.44999999999708962</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232542.18</v>
      </c>
      <c r="D146" s="1">
        <f>'PR-RAS'!E150</f>
        <v>295635.40999999997</v>
      </c>
      <c r="E146" s="1">
        <v>0</v>
      </c>
      <c r="F146" s="1">
        <v>0</v>
      </c>
      <c r="G146" s="2">
        <f t="shared" si="0"/>
        <v>119452.88499999999</v>
      </c>
      <c r="H146" s="2">
        <f t="shared" si="1"/>
        <v>0.58999999996740371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141741530.43999994</v>
      </c>
      <c r="D147" s="1">
        <f>'PR-RAS'!E151</f>
        <v>162627818.94999999</v>
      </c>
      <c r="E147" s="1">
        <v>0</v>
      </c>
      <c r="F147" s="1">
        <v>0</v>
      </c>
      <c r="G147" s="2">
        <f t="shared" si="0"/>
        <v>68181586.577639982</v>
      </c>
      <c r="H147" s="2">
        <f t="shared" si="1"/>
        <v>0.48999994993209839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90807643.049999967</v>
      </c>
      <c r="D148" s="1">
        <f>'PR-RAS'!E152</f>
        <v>103449830.61</v>
      </c>
      <c r="E148" s="1">
        <v>0</v>
      </c>
      <c r="F148" s="1">
        <v>0</v>
      </c>
      <c r="G148" s="2">
        <f t="shared" si="0"/>
        <v>43762973.727689996</v>
      </c>
      <c r="H148" s="2">
        <f t="shared" si="1"/>
        <v>0.43999996781349182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75114866.319999978</v>
      </c>
      <c r="D149" s="1">
        <f>'PR-RAS'!E153</f>
        <v>85564154.469999999</v>
      </c>
      <c r="E149" s="1">
        <v>0</v>
      </c>
      <c r="F149" s="1">
        <v>0</v>
      </c>
      <c r="G149" s="2">
        <f t="shared" si="0"/>
        <v>36443989.938479997</v>
      </c>
      <c r="H149" s="2">
        <f t="shared" si="1"/>
        <v>0.78999997675418854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68984603.459999993</v>
      </c>
      <c r="D150" s="1">
        <f>'PR-RAS'!E154</f>
        <v>78327997.599999994</v>
      </c>
      <c r="E150" s="1">
        <v>0</v>
      </c>
      <c r="F150" s="1">
        <v>0</v>
      </c>
      <c r="G150" s="2">
        <f t="shared" si="0"/>
        <v>33620449.200339995</v>
      </c>
      <c r="H150" s="2">
        <f t="shared" si="1"/>
        <v>0.85999999940395355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10739.49</v>
      </c>
      <c r="D151" s="1">
        <f>'PR-RAS'!E155</f>
        <v>5233.6499999999996</v>
      </c>
      <c r="E151" s="1">
        <v>0</v>
      </c>
      <c r="F151" s="1">
        <v>0</v>
      </c>
      <c r="G151" s="2">
        <f t="shared" si="0"/>
        <v>3181.0185000000001</v>
      </c>
      <c r="H151" s="2">
        <f t="shared" si="1"/>
        <v>0.84000000000014552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2923884.16</v>
      </c>
      <c r="D152" s="1">
        <f>'PR-RAS'!E156</f>
        <v>3389783.77</v>
      </c>
      <c r="E152" s="1">
        <v>0</v>
      </c>
      <c r="F152" s="1">
        <v>0</v>
      </c>
      <c r="G152" s="2">
        <f t="shared" si="0"/>
        <v>1465221.2066999997</v>
      </c>
      <c r="H152" s="2">
        <f t="shared" si="1"/>
        <v>0.39000000013038516</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3195639.21</v>
      </c>
      <c r="D153" s="1">
        <f>'PR-RAS'!E157</f>
        <v>3841139.45</v>
      </c>
      <c r="E153" s="1">
        <v>0</v>
      </c>
      <c r="F153" s="1">
        <v>0</v>
      </c>
      <c r="G153" s="2">
        <f t="shared" si="0"/>
        <v>1653443.5527199998</v>
      </c>
      <c r="H153" s="2">
        <f t="shared" si="1"/>
        <v>0.66000000014901161</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3727036.71</v>
      </c>
      <c r="D154" s="1">
        <f>'PR-RAS'!E158</f>
        <v>4391118.0999999996</v>
      </c>
      <c r="E154" s="1">
        <v>0</v>
      </c>
      <c r="F154" s="1">
        <v>0</v>
      </c>
      <c r="G154" s="2">
        <f t="shared" si="0"/>
        <v>1913918.75523</v>
      </c>
      <c r="H154" s="2">
        <f t="shared" si="1"/>
        <v>0.38999999966472387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11965740.020000001</v>
      </c>
      <c r="D155" s="1">
        <f>'PR-RAS'!E159</f>
        <v>13494558.040000001</v>
      </c>
      <c r="E155" s="1">
        <v>0</v>
      </c>
      <c r="F155" s="1">
        <v>0</v>
      </c>
      <c r="G155" s="2">
        <f t="shared" si="0"/>
        <v>5999047.8393999999</v>
      </c>
      <c r="H155" s="2">
        <f t="shared" si="1"/>
        <v>6.0000002384185791E-2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122.47</v>
      </c>
      <c r="E156" s="1">
        <v>0</v>
      </c>
      <c r="F156" s="1">
        <v>0</v>
      </c>
      <c r="G156" s="2">
        <f t="shared" si="0"/>
        <v>37.965699999999998</v>
      </c>
      <c r="H156" s="2">
        <f t="shared" si="1"/>
        <v>0.46999999999999886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11939611.890000001</v>
      </c>
      <c r="D157" s="1">
        <f>'PR-RAS'!E161</f>
        <v>13493440.050000001</v>
      </c>
      <c r="E157" s="1">
        <v>0</v>
      </c>
      <c r="F157" s="1">
        <v>0</v>
      </c>
      <c r="G157" s="2">
        <f t="shared" si="0"/>
        <v>6072532.7504400006</v>
      </c>
      <c r="H157" s="2">
        <f t="shared" si="1"/>
        <v>0.16000000014901161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26128.13</v>
      </c>
      <c r="D158" s="1">
        <f>'PR-RAS'!E162</f>
        <v>995.52</v>
      </c>
      <c r="E158" s="1">
        <v>0</v>
      </c>
      <c r="F158" s="1">
        <v>0</v>
      </c>
      <c r="G158" s="2">
        <f t="shared" si="0"/>
        <v>4414.7096900000006</v>
      </c>
      <c r="H158" s="2">
        <f t="shared" si="1"/>
        <v>0.61000000000103682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42756386.140000001</v>
      </c>
      <c r="D159" s="1">
        <f>'PR-RAS'!E163</f>
        <v>47351011.150000006</v>
      </c>
      <c r="E159" s="1">
        <v>0</v>
      </c>
      <c r="F159" s="1">
        <v>0</v>
      </c>
      <c r="G159" s="2">
        <f t="shared" si="0"/>
        <v>21718428.533519998</v>
      </c>
      <c r="H159" s="2">
        <f t="shared" si="1"/>
        <v>0.29000000655651093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3713130.3600000003</v>
      </c>
      <c r="D160" s="1">
        <f>'PR-RAS'!E164</f>
        <v>4064474.25</v>
      </c>
      <c r="E160" s="1">
        <v>0</v>
      </c>
      <c r="F160" s="1">
        <v>0</v>
      </c>
      <c r="G160" s="2">
        <f t="shared" si="0"/>
        <v>1882890.53874</v>
      </c>
      <c r="H160" s="2">
        <f t="shared" si="1"/>
        <v>0.61000000033527613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1045303.35</v>
      </c>
      <c r="D161" s="1">
        <f>'PR-RAS'!E165</f>
        <v>966396.77</v>
      </c>
      <c r="E161" s="1">
        <v>0</v>
      </c>
      <c r="F161" s="1">
        <v>0</v>
      </c>
      <c r="G161" s="2">
        <f t="shared" si="0"/>
        <v>476495.50240000006</v>
      </c>
      <c r="H161" s="2">
        <f t="shared" si="1"/>
        <v>0.57999999995809048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2301409.4500000002</v>
      </c>
      <c r="D162" s="1">
        <f>'PR-RAS'!E166</f>
        <v>2726415.73</v>
      </c>
      <c r="E162" s="1">
        <v>0</v>
      </c>
      <c r="F162" s="1">
        <v>0</v>
      </c>
      <c r="G162" s="2">
        <f t="shared" si="0"/>
        <v>1248432.78651</v>
      </c>
      <c r="H162" s="2">
        <f t="shared" si="1"/>
        <v>0.72000000020489097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302766.21999999997</v>
      </c>
      <c r="D163" s="1">
        <f>'PR-RAS'!E167</f>
        <v>315316.21000000002</v>
      </c>
      <c r="E163" s="1">
        <v>0</v>
      </c>
      <c r="F163" s="1">
        <v>0</v>
      </c>
      <c r="G163" s="2">
        <f t="shared" si="0"/>
        <v>151210.57968</v>
      </c>
      <c r="H163" s="2">
        <f t="shared" si="1"/>
        <v>0.42999999999301508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63651.34</v>
      </c>
      <c r="D164" s="1">
        <f>'PR-RAS'!E168</f>
        <v>56345.54</v>
      </c>
      <c r="E164" s="1">
        <v>0</v>
      </c>
      <c r="F164" s="1">
        <v>0</v>
      </c>
      <c r="G164" s="2">
        <f t="shared" si="0"/>
        <v>28743.814459999998</v>
      </c>
      <c r="H164" s="2">
        <f t="shared" si="1"/>
        <v>0.79999999999563443</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23997490.330000002</v>
      </c>
      <c r="D165" s="1">
        <f>'PR-RAS'!E169</f>
        <v>26281111.050000001</v>
      </c>
      <c r="E165" s="1">
        <v>0</v>
      </c>
      <c r="F165" s="1">
        <v>0</v>
      </c>
      <c r="G165" s="2">
        <f t="shared" si="0"/>
        <v>12555792.838520002</v>
      </c>
      <c r="H165" s="2">
        <f t="shared" si="1"/>
        <v>0.38000000268220901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1142514.26</v>
      </c>
      <c r="D166" s="1">
        <f>'PR-RAS'!E170</f>
        <v>1129505</v>
      </c>
      <c r="E166" s="1">
        <v>0</v>
      </c>
      <c r="F166" s="1">
        <v>0</v>
      </c>
      <c r="G166" s="2">
        <f t="shared" si="0"/>
        <v>561251.50289999996</v>
      </c>
      <c r="H166" s="2">
        <f t="shared" si="1"/>
        <v>0.26000000000931323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17713271.579999998</v>
      </c>
      <c r="D167" s="1">
        <f>'PR-RAS'!E171</f>
        <v>20184072.129999999</v>
      </c>
      <c r="E167" s="1">
        <v>0</v>
      </c>
      <c r="F167" s="1">
        <v>0</v>
      </c>
      <c r="G167" s="2">
        <f t="shared" si="0"/>
        <v>9641515.0294400007</v>
      </c>
      <c r="H167" s="2">
        <f t="shared" si="1"/>
        <v>0.55000000074505806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4163337.18</v>
      </c>
      <c r="D168" s="1">
        <f>'PR-RAS'!E172</f>
        <v>3369187.94</v>
      </c>
      <c r="E168" s="1">
        <v>0</v>
      </c>
      <c r="F168" s="1">
        <v>0</v>
      </c>
      <c r="G168" s="2">
        <f t="shared" si="0"/>
        <v>1820586.0810200002</v>
      </c>
      <c r="H168" s="2">
        <f t="shared" si="1"/>
        <v>0.24000000022351742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424202.67</v>
      </c>
      <c r="D169" s="1">
        <f>'PR-RAS'!E173</f>
        <v>502470.73</v>
      </c>
      <c r="E169" s="1">
        <v>0</v>
      </c>
      <c r="F169" s="1">
        <v>0</v>
      </c>
      <c r="G169" s="2">
        <f t="shared" si="0"/>
        <v>240096.21383999998</v>
      </c>
      <c r="H169" s="2">
        <f t="shared" si="1"/>
        <v>0.6000000000349246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485494.34</v>
      </c>
      <c r="D170" s="1">
        <f>'PR-RAS'!E174</f>
        <v>1024502.85</v>
      </c>
      <c r="E170" s="1">
        <v>0</v>
      </c>
      <c r="F170" s="1">
        <v>0</v>
      </c>
      <c r="G170" s="2">
        <f t="shared" si="0"/>
        <v>428330.50676000002</v>
      </c>
      <c r="H170" s="2">
        <f t="shared" si="1"/>
        <v>0.49000000004889444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68670.3</v>
      </c>
      <c r="D172" s="1">
        <f>'PR-RAS'!E176</f>
        <v>71372.399999999994</v>
      </c>
      <c r="E172" s="1">
        <v>0</v>
      </c>
      <c r="F172" s="1">
        <v>0</v>
      </c>
      <c r="G172" s="2">
        <f t="shared" si="0"/>
        <v>36151.982100000001</v>
      </c>
      <c r="H172" s="2">
        <f t="shared" si="1"/>
        <v>0.69999999999708962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12666986.870000001</v>
      </c>
      <c r="D173" s="1">
        <f>'PR-RAS'!E177</f>
        <v>14865088.09</v>
      </c>
      <c r="E173" s="1">
        <v>0</v>
      </c>
      <c r="F173" s="1">
        <v>0</v>
      </c>
      <c r="G173" s="2">
        <f t="shared" si="0"/>
        <v>7292312.0445999987</v>
      </c>
      <c r="H173" s="2">
        <f t="shared" si="1"/>
        <v>0.2199999988079071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1879259.46</v>
      </c>
      <c r="D174" s="1">
        <f>'PR-RAS'!E178</f>
        <v>2185719.48</v>
      </c>
      <c r="E174" s="1">
        <v>0</v>
      </c>
      <c r="F174" s="1">
        <v>0</v>
      </c>
      <c r="G174" s="2">
        <f t="shared" si="0"/>
        <v>1081370.82666</v>
      </c>
      <c r="H174" s="2">
        <f t="shared" si="1"/>
        <v>0.93999999994412065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2463224.21</v>
      </c>
      <c r="D175" s="1">
        <f>'PR-RAS'!E179</f>
        <v>2786673.26</v>
      </c>
      <c r="E175" s="1">
        <v>0</v>
      </c>
      <c r="F175" s="1">
        <v>0</v>
      </c>
      <c r="G175" s="2">
        <f t="shared" si="0"/>
        <v>1398363.3070199997</v>
      </c>
      <c r="H175" s="2">
        <f t="shared" si="1"/>
        <v>0.46999999973922968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376809.13</v>
      </c>
      <c r="D176" s="1">
        <f>'PR-RAS'!E180</f>
        <v>426055.19</v>
      </c>
      <c r="E176" s="1">
        <v>0</v>
      </c>
      <c r="F176" s="1">
        <v>0</v>
      </c>
      <c r="G176" s="2">
        <f t="shared" si="0"/>
        <v>215060.91425</v>
      </c>
      <c r="H176" s="2">
        <f t="shared" si="1"/>
        <v>0.32000000000698492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1393874.34</v>
      </c>
      <c r="D177" s="1">
        <f>'PR-RAS'!E181</f>
        <v>1425871.37</v>
      </c>
      <c r="E177" s="1">
        <v>0</v>
      </c>
      <c r="F177" s="1">
        <v>0</v>
      </c>
      <c r="G177" s="2">
        <f t="shared" si="0"/>
        <v>747228.60607999994</v>
      </c>
      <c r="H177" s="2">
        <f t="shared" si="1"/>
        <v>0.71000000019557774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479303.2</v>
      </c>
      <c r="D178" s="1">
        <f>'PR-RAS'!E182</f>
        <v>558345.26</v>
      </c>
      <c r="E178" s="1">
        <v>0</v>
      </c>
      <c r="F178" s="1">
        <v>0</v>
      </c>
      <c r="G178" s="2">
        <f t="shared" si="0"/>
        <v>282490.88843999995</v>
      </c>
      <c r="H178" s="2">
        <f t="shared" si="1"/>
        <v>0.46000000002095476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1130055.24</v>
      </c>
      <c r="D179" s="1">
        <f>'PR-RAS'!E183</f>
        <v>1176006.71</v>
      </c>
      <c r="E179" s="1">
        <v>0</v>
      </c>
      <c r="F179" s="1">
        <v>0</v>
      </c>
      <c r="G179" s="2">
        <f t="shared" si="0"/>
        <v>619808.22147999995</v>
      </c>
      <c r="H179" s="2">
        <f t="shared" si="1"/>
        <v>0.53000000002793968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3517658.6</v>
      </c>
      <c r="D180" s="1">
        <f>'PR-RAS'!E184</f>
        <v>4361797.51</v>
      </c>
      <c r="E180" s="1">
        <v>0</v>
      </c>
      <c r="F180" s="1">
        <v>0</v>
      </c>
      <c r="G180" s="2">
        <f t="shared" si="0"/>
        <v>2191184.3979799999</v>
      </c>
      <c r="H180" s="2">
        <f t="shared" si="1"/>
        <v>0.89000000013038516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636263.39</v>
      </c>
      <c r="D181" s="1">
        <f>'PR-RAS'!E185</f>
        <v>993341.26</v>
      </c>
      <c r="E181" s="1">
        <v>0</v>
      </c>
      <c r="F181" s="1">
        <v>0</v>
      </c>
      <c r="G181" s="2">
        <f t="shared" si="0"/>
        <v>472130.26380000002</v>
      </c>
      <c r="H181" s="2">
        <f t="shared" si="1"/>
        <v>0.65000000002328306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790539.3</v>
      </c>
      <c r="D182" s="1">
        <f>'PR-RAS'!E186</f>
        <v>951278.05</v>
      </c>
      <c r="E182" s="1">
        <v>0</v>
      </c>
      <c r="F182" s="1">
        <v>0</v>
      </c>
      <c r="G182" s="2">
        <f t="shared" si="0"/>
        <v>487450.26740000007</v>
      </c>
      <c r="H182" s="2">
        <f t="shared" si="1"/>
        <v>0.35000000009313226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157073.29</v>
      </c>
      <c r="D183" s="1">
        <f>'PR-RAS'!E187</f>
        <v>198201.85</v>
      </c>
      <c r="E183" s="1">
        <v>0</v>
      </c>
      <c r="F183" s="1">
        <v>0</v>
      </c>
      <c r="G183" s="2">
        <f t="shared" si="0"/>
        <v>100732.81217999999</v>
      </c>
      <c r="H183" s="2">
        <f t="shared" si="1"/>
        <v>0.44000000000232831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2221705.29</v>
      </c>
      <c r="D184" s="1">
        <f>'PR-RAS'!E188</f>
        <v>1942135.9100000001</v>
      </c>
      <c r="E184" s="1">
        <v>0</v>
      </c>
      <c r="F184" s="1">
        <v>0</v>
      </c>
      <c r="G184" s="2">
        <f t="shared" si="0"/>
        <v>1117393.81113</v>
      </c>
      <c r="H184" s="2">
        <f t="shared" si="1"/>
        <v>0.37999999988824129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218925.88</v>
      </c>
      <c r="D185" s="1">
        <f>'PR-RAS'!E189</f>
        <v>225074.39</v>
      </c>
      <c r="E185" s="1">
        <v>0</v>
      </c>
      <c r="F185" s="1">
        <v>0</v>
      </c>
      <c r="G185" s="2">
        <f t="shared" si="0"/>
        <v>123109.73744</v>
      </c>
      <c r="H185" s="2">
        <f t="shared" si="1"/>
        <v>0.51000000000931323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306343.25</v>
      </c>
      <c r="D186" s="1">
        <f>'PR-RAS'!E190</f>
        <v>305231.49</v>
      </c>
      <c r="E186" s="1">
        <v>0</v>
      </c>
      <c r="F186" s="1">
        <v>0</v>
      </c>
      <c r="G186" s="2">
        <f t="shared" si="0"/>
        <v>169609.15255</v>
      </c>
      <c r="H186" s="2">
        <f t="shared" si="1"/>
        <v>0.73999999999068677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193295.39</v>
      </c>
      <c r="D187" s="1">
        <f>'PR-RAS'!E191</f>
        <v>201101.47</v>
      </c>
      <c r="E187" s="1">
        <v>0</v>
      </c>
      <c r="F187" s="1">
        <v>0</v>
      </c>
      <c r="G187" s="2">
        <f t="shared" si="0"/>
        <v>110762.68938000001</v>
      </c>
      <c r="H187" s="2">
        <f t="shared" si="1"/>
        <v>0.86000000001513399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41758.559999999998</v>
      </c>
      <c r="D188" s="1">
        <f>'PR-RAS'!E192</f>
        <v>50138.38</v>
      </c>
      <c r="E188" s="1">
        <v>0</v>
      </c>
      <c r="F188" s="1">
        <v>0</v>
      </c>
      <c r="G188" s="2">
        <f t="shared" si="0"/>
        <v>26560.60484</v>
      </c>
      <c r="H188" s="2">
        <f t="shared" si="1"/>
        <v>0.81999999999970896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285987.46999999997</v>
      </c>
      <c r="D189" s="1">
        <f>'PR-RAS'!E193</f>
        <v>217949.28</v>
      </c>
      <c r="E189" s="1">
        <v>0</v>
      </c>
      <c r="F189" s="1">
        <v>0</v>
      </c>
      <c r="G189" s="2">
        <f t="shared" si="0"/>
        <v>135714.57364000002</v>
      </c>
      <c r="H189" s="2">
        <f t="shared" si="1"/>
        <v>0.74999999997089617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641029.06000000006</v>
      </c>
      <c r="D190" s="1">
        <f>'PR-RAS'!E194</f>
        <v>270523.78000000003</v>
      </c>
      <c r="E190" s="1">
        <v>0</v>
      </c>
      <c r="F190" s="1">
        <v>0</v>
      </c>
      <c r="G190" s="2">
        <f t="shared" si="0"/>
        <v>223412.48118000003</v>
      </c>
      <c r="H190" s="2">
        <f t="shared" si="1"/>
        <v>0.28000000002793968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534365.68000000005</v>
      </c>
      <c r="D191" s="1">
        <f>'PR-RAS'!E195</f>
        <v>672117.12</v>
      </c>
      <c r="E191" s="1">
        <v>0</v>
      </c>
      <c r="F191" s="1">
        <v>0</v>
      </c>
      <c r="G191" s="2">
        <f t="shared" si="0"/>
        <v>356933.98479999998</v>
      </c>
      <c r="H191" s="2">
        <f t="shared" si="1"/>
        <v>0.43999999994412065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1336516.82</v>
      </c>
      <c r="D192" s="1">
        <f>'PR-RAS'!E196</f>
        <v>1852702.35</v>
      </c>
      <c r="E192" s="1">
        <v>0</v>
      </c>
      <c r="F192" s="1">
        <v>0</v>
      </c>
      <c r="G192" s="2">
        <f t="shared" si="0"/>
        <v>963007.01032000012</v>
      </c>
      <c r="H192" s="2">
        <f t="shared" si="1"/>
        <v>0.53000000002793968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781.71</v>
      </c>
      <c r="D198" s="1">
        <f>'PR-RAS'!E202</f>
        <v>17832.039999999997</v>
      </c>
      <c r="E198" s="1">
        <v>0</v>
      </c>
      <c r="F198" s="1">
        <v>0</v>
      </c>
      <c r="G198" s="2">
        <f t="shared" si="0"/>
        <v>7179.8206299999993</v>
      </c>
      <c r="H198" s="2">
        <f t="shared" si="1"/>
        <v>0.32999999999719876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781.71</v>
      </c>
      <c r="D201" s="1">
        <f>'PR-RAS'!E205</f>
        <v>17479.62</v>
      </c>
      <c r="E201" s="1">
        <v>0</v>
      </c>
      <c r="F201" s="1">
        <v>0</v>
      </c>
      <c r="G201" s="2">
        <f t="shared" si="0"/>
        <v>7148.19</v>
      </c>
      <c r="H201" s="2">
        <f t="shared" si="1"/>
        <v>0.67000000000098225</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352.42</v>
      </c>
      <c r="E204" s="1">
        <v>0</v>
      </c>
      <c r="F204" s="1">
        <v>0</v>
      </c>
      <c r="G204" s="2">
        <f t="shared" si="0"/>
        <v>143.08252000000002</v>
      </c>
      <c r="H204" s="2">
        <f t="shared" si="1"/>
        <v>0.42000000000001592</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1335735.1100000001</v>
      </c>
      <c r="D206" s="1">
        <f>'PR-RAS'!E210</f>
        <v>1834870.31</v>
      </c>
      <c r="E206" s="1">
        <v>0</v>
      </c>
      <c r="F206" s="1">
        <v>0</v>
      </c>
      <c r="G206" s="2">
        <f t="shared" si="0"/>
        <v>1026122.52465</v>
      </c>
      <c r="H206" s="2">
        <f t="shared" si="1"/>
        <v>0.42000000015832484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119644.58</v>
      </c>
      <c r="D207" s="1">
        <f>'PR-RAS'!E211</f>
        <v>131950.57</v>
      </c>
      <c r="E207" s="1">
        <v>0</v>
      </c>
      <c r="F207" s="1">
        <v>0</v>
      </c>
      <c r="G207" s="2">
        <f t="shared" si="0"/>
        <v>79010.418319999997</v>
      </c>
      <c r="H207" s="2">
        <f t="shared" si="1"/>
        <v>0.84999999999126885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7673.78</v>
      </c>
      <c r="D208" s="1">
        <f>'PR-RAS'!E212</f>
        <v>1603.34</v>
      </c>
      <c r="E208" s="1">
        <v>0</v>
      </c>
      <c r="F208" s="1">
        <v>0</v>
      </c>
      <c r="G208" s="2">
        <f t="shared" si="0"/>
        <v>2252.2552199999996</v>
      </c>
      <c r="H208" s="2">
        <f t="shared" si="1"/>
        <v>0.5600000000001728</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1159146.26</v>
      </c>
      <c r="D209" s="1">
        <f>'PR-RAS'!E213</f>
        <v>1624347.59</v>
      </c>
      <c r="E209" s="1">
        <v>0</v>
      </c>
      <c r="F209" s="1">
        <v>0</v>
      </c>
      <c r="G209" s="2">
        <f t="shared" si="0"/>
        <v>916831.01952000009</v>
      </c>
      <c r="H209" s="2">
        <f t="shared" si="1"/>
        <v>0.66999999992549419</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49270.49</v>
      </c>
      <c r="D210" s="1">
        <f>'PR-RAS'!E214</f>
        <v>76968.81</v>
      </c>
      <c r="E210" s="1">
        <v>0</v>
      </c>
      <c r="F210" s="1">
        <v>0</v>
      </c>
      <c r="G210" s="2">
        <f t="shared" si="0"/>
        <v>42470.494989999992</v>
      </c>
      <c r="H210" s="2">
        <f t="shared" si="1"/>
        <v>0.68000000000029104</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398819.64</v>
      </c>
      <c r="D211" s="1">
        <f>'PR-RAS'!E215</f>
        <v>480913.83</v>
      </c>
      <c r="E211" s="1">
        <v>0</v>
      </c>
      <c r="F211" s="1">
        <v>0</v>
      </c>
      <c r="G211" s="2">
        <f t="shared" si="0"/>
        <v>285735.93300000002</v>
      </c>
      <c r="H211" s="2">
        <f t="shared" si="1"/>
        <v>0.52999999996973202</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240495.65</v>
      </c>
      <c r="D212" s="1">
        <f>'PR-RAS'!E216</f>
        <v>242226.45</v>
      </c>
      <c r="E212" s="1">
        <v>0</v>
      </c>
      <c r="F212" s="1">
        <v>0</v>
      </c>
      <c r="G212" s="2">
        <f t="shared" si="0"/>
        <v>152964.14405</v>
      </c>
      <c r="H212" s="2">
        <f t="shared" si="1"/>
        <v>0.8000000000174623</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240495.65</v>
      </c>
      <c r="D214" s="1">
        <f>'PR-RAS'!E218</f>
        <v>242226.45</v>
      </c>
      <c r="E214" s="1">
        <v>0</v>
      </c>
      <c r="F214" s="1">
        <v>0</v>
      </c>
      <c r="G214" s="2">
        <f t="shared" si="0"/>
        <v>154414.04115</v>
      </c>
      <c r="H214" s="2">
        <f t="shared" si="1"/>
        <v>0.8000000000174623</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158323.99</v>
      </c>
      <c r="D215" s="1">
        <f>'PR-RAS'!E219</f>
        <v>238687.38</v>
      </c>
      <c r="E215" s="1">
        <v>0</v>
      </c>
      <c r="F215" s="1">
        <v>0</v>
      </c>
      <c r="G215" s="2">
        <f t="shared" si="0"/>
        <v>136039.5325</v>
      </c>
      <c r="H215" s="2">
        <f t="shared" si="1"/>
        <v>0.39000000001396984</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56940.35</v>
      </c>
      <c r="D217" s="1">
        <f>'PR-RAS'!E221</f>
        <v>81201.63</v>
      </c>
      <c r="E217" s="1">
        <v>0</v>
      </c>
      <c r="F217" s="1">
        <v>0</v>
      </c>
      <c r="G217" s="2">
        <f t="shared" si="0"/>
        <v>47378.21976</v>
      </c>
      <c r="H217" s="2">
        <f t="shared" si="1"/>
        <v>0.7199999999938882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101383.64</v>
      </c>
      <c r="D218" s="1">
        <f>'PR-RAS'!E222</f>
        <v>157485.75</v>
      </c>
      <c r="E218" s="1">
        <v>0</v>
      </c>
      <c r="F218" s="1">
        <v>0</v>
      </c>
      <c r="G218" s="2">
        <f t="shared" si="0"/>
        <v>90349.06538</v>
      </c>
      <c r="H218" s="2">
        <f t="shared" si="1"/>
        <v>0.61000000000058208</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1932227.44</v>
      </c>
      <c r="D220" s="1">
        <f>'PR-RAS'!E224</f>
        <v>1792468.1600000001</v>
      </c>
      <c r="E220" s="1">
        <v>0</v>
      </c>
      <c r="F220" s="1">
        <v>0</v>
      </c>
      <c r="G220" s="2">
        <f t="shared" si="0"/>
        <v>1208258.86344</v>
      </c>
      <c r="H220" s="2">
        <f t="shared" si="1"/>
        <v>0.60000000009313226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196238.87</v>
      </c>
      <c r="D224" s="1">
        <f>'PR-RAS'!E228</f>
        <v>531631.42000000004</v>
      </c>
      <c r="E224" s="1">
        <v>0</v>
      </c>
      <c r="F224" s="1">
        <v>0</v>
      </c>
      <c r="G224" s="2">
        <f t="shared" si="0"/>
        <v>280868.88133</v>
      </c>
      <c r="H224" s="2">
        <f t="shared" si="1"/>
        <v>0.55000000004656613</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196238.87</v>
      </c>
      <c r="D226" s="1">
        <f>'PR-RAS'!E230</f>
        <v>531631.42000000004</v>
      </c>
      <c r="E226" s="1">
        <v>0</v>
      </c>
      <c r="F226" s="1">
        <v>0</v>
      </c>
      <c r="G226" s="2">
        <f t="shared" si="0"/>
        <v>283387.88475000003</v>
      </c>
      <c r="H226" s="2">
        <f t="shared" si="1"/>
        <v>0.55000000004656613</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618098.96</v>
      </c>
      <c r="D227" s="1">
        <f>'PR-RAS'!E231</f>
        <v>499911.37</v>
      </c>
      <c r="E227" s="1">
        <v>0</v>
      </c>
      <c r="F227" s="1">
        <v>0</v>
      </c>
      <c r="G227" s="2">
        <f t="shared" si="0"/>
        <v>365650.30420000001</v>
      </c>
      <c r="H227" s="2">
        <f t="shared" si="1"/>
        <v>0.41000000003259629</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412159.04</v>
      </c>
      <c r="D228" s="1">
        <f>'PR-RAS'!E232</f>
        <v>77385.61</v>
      </c>
      <c r="E228" s="1">
        <v>0</v>
      </c>
      <c r="F228" s="1">
        <v>0</v>
      </c>
      <c r="G228" s="2">
        <f t="shared" si="0"/>
        <v>128693.16902</v>
      </c>
      <c r="H228" s="2">
        <f t="shared" si="1"/>
        <v>0.42999999997846317</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205939.92</v>
      </c>
      <c r="D229" s="1">
        <f>'PR-RAS'!E233</f>
        <v>422477.32</v>
      </c>
      <c r="E229" s="1">
        <v>0</v>
      </c>
      <c r="F229" s="1">
        <v>0</v>
      </c>
      <c r="G229" s="2">
        <f t="shared" si="0"/>
        <v>239603.95968000003</v>
      </c>
      <c r="H229" s="2">
        <f t="shared" si="1"/>
        <v>0.39999999999417923</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48.44</v>
      </c>
      <c r="E231" s="1">
        <v>0</v>
      </c>
      <c r="F231" s="1">
        <v>0</v>
      </c>
      <c r="G231" s="2">
        <f t="shared" si="6"/>
        <v>22.282399999999999</v>
      </c>
      <c r="H231" s="2">
        <f t="shared" si="7"/>
        <v>0.43999999999999773</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344534.35</v>
      </c>
      <c r="D232" s="1">
        <f>'PR-RAS'!E236</f>
        <v>335514.12</v>
      </c>
      <c r="E232" s="1">
        <v>0</v>
      </c>
      <c r="F232" s="1">
        <v>0</v>
      </c>
      <c r="G232" s="2">
        <f t="shared" si="0"/>
        <v>234594.95829000001</v>
      </c>
      <c r="H232" s="2">
        <f t="shared" si="1"/>
        <v>0.46999999997206032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337558.8</v>
      </c>
      <c r="D233" s="1">
        <f>'PR-RAS'!E237</f>
        <v>143301.42000000001</v>
      </c>
      <c r="E233" s="1">
        <v>0</v>
      </c>
      <c r="F233" s="1">
        <v>0</v>
      </c>
      <c r="G233" s="2">
        <f t="shared" si="0"/>
        <v>144805.50048000002</v>
      </c>
      <c r="H233" s="2">
        <f t="shared" si="1"/>
        <v>0.62000000002444722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6975.55</v>
      </c>
      <c r="D234" s="1">
        <f>'PR-RAS'!E238</f>
        <v>192212.7</v>
      </c>
      <c r="E234" s="1">
        <v>0</v>
      </c>
      <c r="F234" s="1">
        <v>0</v>
      </c>
      <c r="G234" s="2">
        <f t="shared" si="0"/>
        <v>91196.421350000004</v>
      </c>
      <c r="H234" s="2">
        <f t="shared" si="1"/>
        <v>0.74999999998817657</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773355.26</v>
      </c>
      <c r="D240" s="1">
        <f>'PR-RAS'!E244</f>
        <v>425411.25</v>
      </c>
      <c r="E240" s="1">
        <v>0</v>
      </c>
      <c r="F240" s="1">
        <v>0</v>
      </c>
      <c r="G240" s="2">
        <f t="shared" si="0"/>
        <v>388178.48463999998</v>
      </c>
      <c r="H240" s="2">
        <f t="shared" si="1"/>
        <v>0.51000000000931323</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773355.26</v>
      </c>
      <c r="D242" s="1">
        <f>'PR-RAS'!E246</f>
        <v>425411.25</v>
      </c>
      <c r="E242" s="1">
        <v>0</v>
      </c>
      <c r="F242" s="1">
        <v>0</v>
      </c>
      <c r="G242" s="2">
        <f t="shared" si="0"/>
        <v>391426.84015999996</v>
      </c>
      <c r="H242" s="2">
        <f t="shared" si="1"/>
        <v>0.51000000000931323</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1833692.9000000001</v>
      </c>
      <c r="D248" s="1">
        <f>'PR-RAS'!E252</f>
        <v>1868585.4900000002</v>
      </c>
      <c r="E248" s="1">
        <v>0</v>
      </c>
      <c r="F248" s="1">
        <v>0</v>
      </c>
      <c r="G248" s="2">
        <f t="shared" si="0"/>
        <v>1376003.3783600002</v>
      </c>
      <c r="H248" s="2">
        <f t="shared" si="1"/>
        <v>0.59000000008381903</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1833692.9000000001</v>
      </c>
      <c r="D255" s="1">
        <f>'PR-RAS'!E259</f>
        <v>1868585.4900000002</v>
      </c>
      <c r="E255" s="1">
        <v>0</v>
      </c>
      <c r="F255" s="1">
        <v>0</v>
      </c>
      <c r="G255" s="2">
        <f t="shared" si="0"/>
        <v>1414999.4255200003</v>
      </c>
      <c r="H255" s="2">
        <f t="shared" si="1"/>
        <v>0.59000000008381903</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487960.83</v>
      </c>
      <c r="D256" s="1">
        <f>'PR-RAS'!E260</f>
        <v>485265.13</v>
      </c>
      <c r="E256" s="1">
        <v>0</v>
      </c>
      <c r="F256" s="1">
        <v>0</v>
      </c>
      <c r="G256" s="2">
        <f t="shared" si="0"/>
        <v>371915.22795000003</v>
      </c>
      <c r="H256" s="2">
        <f t="shared" si="1"/>
        <v>0.29999999998835847</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1345732.07</v>
      </c>
      <c r="D257" s="1">
        <f>'PR-RAS'!E261</f>
        <v>1383320.36</v>
      </c>
      <c r="E257" s="1">
        <v>0</v>
      </c>
      <c r="F257" s="1">
        <v>0</v>
      </c>
      <c r="G257" s="2">
        <f t="shared" si="0"/>
        <v>1052767.4342400001</v>
      </c>
      <c r="H257" s="2">
        <f t="shared" si="1"/>
        <v>0.43000000016763806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2676244.4499999997</v>
      </c>
      <c r="D259" s="1">
        <f>'PR-RAS'!E263</f>
        <v>5832307.3599999994</v>
      </c>
      <c r="E259" s="1">
        <v>0</v>
      </c>
      <c r="F259" s="1">
        <v>0</v>
      </c>
      <c r="G259" s="2">
        <f t="shared" si="0"/>
        <v>3699941.6658599996</v>
      </c>
      <c r="H259" s="2">
        <f t="shared" si="1"/>
        <v>0.80999999912455678</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2182656.64</v>
      </c>
      <c r="D260" s="1">
        <f>'PR-RAS'!E264</f>
        <v>2113230.48</v>
      </c>
      <c r="E260" s="1">
        <v>0</v>
      </c>
      <c r="F260" s="1">
        <v>0</v>
      </c>
      <c r="G260" s="2">
        <f t="shared" si="0"/>
        <v>1659961.4583999999</v>
      </c>
      <c r="H260" s="2">
        <f t="shared" si="1"/>
        <v>0.83999999985098839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1306003.82</v>
      </c>
      <c r="D261" s="1">
        <f>'PR-RAS'!E265</f>
        <v>1424034.53</v>
      </c>
      <c r="E261" s="1">
        <v>0</v>
      </c>
      <c r="F261" s="1">
        <v>0</v>
      </c>
      <c r="G261" s="2">
        <f t="shared" si="0"/>
        <v>1080058.9487999999</v>
      </c>
      <c r="H261" s="2">
        <f t="shared" si="1"/>
        <v>0.64999999990686774</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20260.12</v>
      </c>
      <c r="E262" s="1">
        <v>0</v>
      </c>
      <c r="F262" s="1">
        <v>0</v>
      </c>
      <c r="G262" s="2">
        <f t="shared" si="0"/>
        <v>10575.782639999999</v>
      </c>
      <c r="H262" s="2">
        <f t="shared" si="1"/>
        <v>0.11999999999898137</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876652.82</v>
      </c>
      <c r="D263" s="1">
        <f>'PR-RAS'!E267</f>
        <v>668935.82999999996</v>
      </c>
      <c r="E263" s="1">
        <v>0</v>
      </c>
      <c r="F263" s="1">
        <v>0</v>
      </c>
      <c r="G263" s="2">
        <f t="shared" si="0"/>
        <v>580205.41376000002</v>
      </c>
      <c r="H263" s="2">
        <f t="shared" si="1"/>
        <v>0.35000000009313226</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365390.07</v>
      </c>
      <c r="D264" s="1">
        <f>'PR-RAS'!E268</f>
        <v>1502388</v>
      </c>
      <c r="E264" s="1">
        <v>0</v>
      </c>
      <c r="F264" s="1">
        <v>0</v>
      </c>
      <c r="G264" s="2">
        <f t="shared" si="0"/>
        <v>886353.67640999996</v>
      </c>
      <c r="H264" s="2">
        <f t="shared" si="1"/>
        <v>7.0000000006984919E-2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182887.22</v>
      </c>
      <c r="D265" s="1">
        <f>'PR-RAS'!E269</f>
        <v>373262.96</v>
      </c>
      <c r="E265" s="1">
        <v>0</v>
      </c>
      <c r="F265" s="1">
        <v>0</v>
      </c>
      <c r="G265" s="2">
        <f t="shared" ref="G265:G521" si="8">(B265/1000)*(C265*1+D265*2)</f>
        <v>245365.06896</v>
      </c>
      <c r="H265" s="2">
        <f t="shared" ref="H265:H521" si="9">ABS(C265-ROUND(C265,0))+ABS(D265-ROUND(D265,0))</f>
        <v>0.2599999999802094</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182502.85</v>
      </c>
      <c r="D267" s="1">
        <f>'PR-RAS'!E271</f>
        <v>1129125.04</v>
      </c>
      <c r="E267" s="1">
        <v>0</v>
      </c>
      <c r="F267" s="1">
        <v>0</v>
      </c>
      <c r="G267" s="2">
        <f t="shared" si="8"/>
        <v>649240.27938000008</v>
      </c>
      <c r="H267" s="2">
        <f t="shared" si="9"/>
        <v>0.19000000003143214</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101138.78</v>
      </c>
      <c r="D269" s="1">
        <f>'PR-RAS'!E273</f>
        <v>557192.66999999993</v>
      </c>
      <c r="E269" s="1">
        <v>0</v>
      </c>
      <c r="F269" s="1">
        <v>0</v>
      </c>
      <c r="G269" s="2">
        <f t="shared" si="8"/>
        <v>325760.46415999997</v>
      </c>
      <c r="H269" s="2">
        <f t="shared" si="9"/>
        <v>0.55000000007566996</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100659.52</v>
      </c>
      <c r="D270" s="1">
        <f>'PR-RAS'!E274</f>
        <v>554747.35</v>
      </c>
      <c r="E270" s="1">
        <v>0</v>
      </c>
      <c r="F270" s="1">
        <v>0</v>
      </c>
      <c r="G270" s="2">
        <f t="shared" si="8"/>
        <v>325531.48518000002</v>
      </c>
      <c r="H270" s="2">
        <f t="shared" si="9"/>
        <v>0.8299999999726424</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23.58</v>
      </c>
      <c r="D273" s="1">
        <f>'PR-RAS'!E277</f>
        <v>714.86</v>
      </c>
      <c r="E273" s="1">
        <v>0</v>
      </c>
      <c r="F273" s="1">
        <v>0</v>
      </c>
      <c r="G273" s="2">
        <f t="shared" si="8"/>
        <v>395.29759999999999</v>
      </c>
      <c r="H273" s="2">
        <f t="shared" si="9"/>
        <v>0.55999999999998806</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455.68</v>
      </c>
      <c r="D274" s="1">
        <f>'PR-RAS'!E278</f>
        <v>1730.46</v>
      </c>
      <c r="E274" s="1">
        <v>0</v>
      </c>
      <c r="F274" s="1">
        <v>0</v>
      </c>
      <c r="G274" s="2">
        <f t="shared" si="8"/>
        <v>1069.2318</v>
      </c>
      <c r="H274" s="2">
        <f t="shared" si="9"/>
        <v>0.78000000000002956</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27058.959999999999</v>
      </c>
      <c r="D275" s="1">
        <f>'PR-RAS'!E279</f>
        <v>1659496.21</v>
      </c>
      <c r="E275" s="1">
        <v>0</v>
      </c>
      <c r="F275" s="1">
        <v>0</v>
      </c>
      <c r="G275" s="2">
        <f t="shared" si="8"/>
        <v>916818.07812000008</v>
      </c>
      <c r="H275" s="2">
        <f t="shared" si="9"/>
        <v>0.24999999996362021</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27058.959999999999</v>
      </c>
      <c r="D276" s="1">
        <f>'PR-RAS'!E280</f>
        <v>1659496.21</v>
      </c>
      <c r="E276" s="1">
        <v>0</v>
      </c>
      <c r="F276" s="1">
        <v>0</v>
      </c>
      <c r="G276" s="2">
        <f t="shared" si="8"/>
        <v>920164.12950000004</v>
      </c>
      <c r="H276" s="2">
        <f t="shared" si="9"/>
        <v>0.24999999996362021</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141741530.43999994</v>
      </c>
      <c r="D285" s="1">
        <f>'PR-RAS'!E289</f>
        <v>162627818.94999999</v>
      </c>
      <c r="E285" s="1">
        <v>0</v>
      </c>
      <c r="F285" s="1">
        <v>0</v>
      </c>
      <c r="G285" s="2">
        <f t="shared" si="8"/>
        <v>132627195.80855997</v>
      </c>
      <c r="H285" s="2">
        <f t="shared" si="9"/>
        <v>0.48999994993209839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7405633.3900000751</v>
      </c>
      <c r="D286" s="1">
        <f>'PR-RAS'!E290</f>
        <v>5688999.099999994</v>
      </c>
      <c r="E286" s="1">
        <v>0</v>
      </c>
      <c r="F286" s="1">
        <v>0</v>
      </c>
      <c r="G286" s="2">
        <f t="shared" si="8"/>
        <v>5353335.0031500179</v>
      </c>
      <c r="H286" s="2">
        <f t="shared" si="9"/>
        <v>0.49000006914138794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26179365.93</v>
      </c>
      <c r="D289" s="1">
        <f>'PR-RAS'!E293</f>
        <v>26159139.620000001</v>
      </c>
      <c r="E289" s="1">
        <v>0</v>
      </c>
      <c r="F289" s="1">
        <v>0</v>
      </c>
      <c r="G289" s="2">
        <f t="shared" si="8"/>
        <v>22607321.808959998</v>
      </c>
      <c r="H289" s="2">
        <f t="shared" si="9"/>
        <v>0.44999999925494194</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9747651.9900000002</v>
      </c>
      <c r="D290" s="1">
        <f>'PR-RAS'!E294</f>
        <v>9716038.5800000001</v>
      </c>
      <c r="E290" s="1">
        <v>0</v>
      </c>
      <c r="F290" s="1">
        <v>0</v>
      </c>
      <c r="G290" s="2">
        <f t="shared" si="8"/>
        <v>8432941.7243499998</v>
      </c>
      <c r="H290" s="2">
        <f t="shared" si="9"/>
        <v>0.42999999970197678</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1691283.94</v>
      </c>
      <c r="D291" s="1">
        <f>'PR-RAS'!E295</f>
        <v>1505381.43</v>
      </c>
      <c r="E291" s="1">
        <v>0</v>
      </c>
      <c r="F291" s="1">
        <v>0</v>
      </c>
      <c r="G291" s="2">
        <f t="shared" si="8"/>
        <v>1363593.5719999999</v>
      </c>
      <c r="H291" s="2">
        <f t="shared" si="9"/>
        <v>0.48999999999068677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34815066.780000001</v>
      </c>
      <c r="D292" s="1">
        <f>'PR-RAS'!E296</f>
        <v>40196015.710000001</v>
      </c>
      <c r="E292" s="1">
        <v>0</v>
      </c>
      <c r="F292" s="1">
        <v>0</v>
      </c>
      <c r="G292" s="2">
        <f t="shared" si="8"/>
        <v>33525265.576199997</v>
      </c>
      <c r="H292" s="2">
        <f t="shared" si="9"/>
        <v>0.50999999791383743</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5294.81</v>
      </c>
      <c r="D293" s="1">
        <f>'PR-RAS'!E298</f>
        <v>8895.4700000000012</v>
      </c>
      <c r="E293" s="1">
        <v>0</v>
      </c>
      <c r="F293" s="1">
        <v>0</v>
      </c>
      <c r="G293" s="2">
        <f t="shared" si="8"/>
        <v>6741.0390000000007</v>
      </c>
      <c r="H293" s="2">
        <f t="shared" si="9"/>
        <v>0.66000000000076398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608.04</v>
      </c>
      <c r="D294" s="1">
        <f>'PR-RAS'!E299</f>
        <v>0</v>
      </c>
      <c r="E294" s="1">
        <v>0</v>
      </c>
      <c r="F294" s="1">
        <v>0</v>
      </c>
      <c r="G294" s="2">
        <f t="shared" si="8"/>
        <v>178.15571999999997</v>
      </c>
      <c r="H294" s="2">
        <f t="shared" si="9"/>
        <v>3.999999999996362E-2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608.04</v>
      </c>
      <c r="D295" s="1">
        <f>'PR-RAS'!E300</f>
        <v>0</v>
      </c>
      <c r="E295" s="1">
        <v>0</v>
      </c>
      <c r="F295" s="1">
        <v>0</v>
      </c>
      <c r="G295" s="2">
        <f t="shared" si="8"/>
        <v>178.76375999999999</v>
      </c>
      <c r="H295" s="2">
        <f t="shared" si="9"/>
        <v>3.999999999996362E-2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608.04</v>
      </c>
      <c r="D296" s="1">
        <f>'PR-RAS'!E301</f>
        <v>0</v>
      </c>
      <c r="E296" s="1">
        <v>0</v>
      </c>
      <c r="F296" s="1">
        <v>0</v>
      </c>
      <c r="G296" s="2">
        <f t="shared" si="8"/>
        <v>179.37179999999998</v>
      </c>
      <c r="H296" s="2">
        <f t="shared" si="9"/>
        <v>3.999999999996362E-2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4686.7700000000004</v>
      </c>
      <c r="D306" s="1">
        <f>'PR-RAS'!E311</f>
        <v>8895.4700000000012</v>
      </c>
      <c r="E306" s="1">
        <v>0</v>
      </c>
      <c r="F306" s="1">
        <v>0</v>
      </c>
      <c r="G306" s="2">
        <f t="shared" si="8"/>
        <v>6855.7015500000007</v>
      </c>
      <c r="H306" s="2">
        <f t="shared" si="9"/>
        <v>0.7000000000007276</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2660.8900000000003</v>
      </c>
      <c r="D307" s="1">
        <f>'PR-RAS'!E312</f>
        <v>4573.0700000000006</v>
      </c>
      <c r="E307" s="1">
        <v>0</v>
      </c>
      <c r="F307" s="1">
        <v>0</v>
      </c>
      <c r="G307" s="2">
        <f t="shared" si="8"/>
        <v>3612.9511800000005</v>
      </c>
      <c r="H307" s="2">
        <f t="shared" si="9"/>
        <v>0.18000000000029104</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2587.0300000000002</v>
      </c>
      <c r="D308" s="1">
        <f>'PR-RAS'!E313</f>
        <v>4504.43</v>
      </c>
      <c r="E308" s="1">
        <v>0</v>
      </c>
      <c r="F308" s="1">
        <v>0</v>
      </c>
      <c r="G308" s="2">
        <f t="shared" si="8"/>
        <v>3559.9382300000002</v>
      </c>
      <c r="H308" s="2">
        <f t="shared" si="9"/>
        <v>0.46000000000049113</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73.86</v>
      </c>
      <c r="D309" s="1">
        <f>'PR-RAS'!E314</f>
        <v>68.64</v>
      </c>
      <c r="E309" s="1">
        <v>0</v>
      </c>
      <c r="F309" s="1">
        <v>0</v>
      </c>
      <c r="G309" s="2">
        <f t="shared" si="8"/>
        <v>65.031120000000001</v>
      </c>
      <c r="H309" s="2">
        <f t="shared" si="9"/>
        <v>0.5</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1401</v>
      </c>
      <c r="E312" s="1">
        <v>0</v>
      </c>
      <c r="F312" s="1">
        <v>0</v>
      </c>
      <c r="G312" s="2">
        <f t="shared" si="8"/>
        <v>871.42200000000003</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1401</v>
      </c>
      <c r="E319" s="1">
        <v>0</v>
      </c>
      <c r="F319" s="1">
        <v>0</v>
      </c>
      <c r="G319" s="2">
        <f t="shared" si="8"/>
        <v>891.03600000000006</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2025.88</v>
      </c>
      <c r="D321" s="1">
        <f>'PR-RAS'!E326</f>
        <v>2921.4</v>
      </c>
      <c r="E321" s="1">
        <v>0</v>
      </c>
      <c r="F321" s="1">
        <v>0</v>
      </c>
      <c r="G321" s="2">
        <f t="shared" si="8"/>
        <v>2517.9776000000002</v>
      </c>
      <c r="H321" s="2">
        <f t="shared" si="9"/>
        <v>0.51999999999998181</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2025.88</v>
      </c>
      <c r="D322" s="1">
        <f>'PR-RAS'!E327</f>
        <v>2921.4</v>
      </c>
      <c r="E322" s="1">
        <v>0</v>
      </c>
      <c r="F322" s="1">
        <v>0</v>
      </c>
      <c r="G322" s="2">
        <f t="shared" si="8"/>
        <v>2525.8462800000002</v>
      </c>
      <c r="H322" s="2">
        <f t="shared" si="9"/>
        <v>0.51999999999998181</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9936167.0099999998</v>
      </c>
      <c r="D345" s="1">
        <f>'PR-RAS'!E350</f>
        <v>13710593.07</v>
      </c>
      <c r="E345" s="1">
        <v>0</v>
      </c>
      <c r="F345" s="1">
        <v>0</v>
      </c>
      <c r="G345" s="2">
        <f t="shared" si="8"/>
        <v>12850929.483599998</v>
      </c>
      <c r="H345" s="2">
        <f t="shared" si="9"/>
        <v>8.0000000074505806E-2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433248.68</v>
      </c>
      <c r="D346" s="1">
        <f>'PR-RAS'!E351</f>
        <v>680415.01</v>
      </c>
      <c r="E346" s="1">
        <v>0</v>
      </c>
      <c r="F346" s="1">
        <v>0</v>
      </c>
      <c r="G346" s="2">
        <f t="shared" si="8"/>
        <v>618957.15149999992</v>
      </c>
      <c r="H346" s="2">
        <f t="shared" si="9"/>
        <v>0.33000000001629815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71410</v>
      </c>
      <c r="E347" s="1">
        <v>0</v>
      </c>
      <c r="F347" s="1">
        <v>0</v>
      </c>
      <c r="G347" s="2">
        <f t="shared" si="8"/>
        <v>49415.719999999994</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71410</v>
      </c>
      <c r="E348" s="1">
        <v>0</v>
      </c>
      <c r="F348" s="1">
        <v>0</v>
      </c>
      <c r="G348" s="2">
        <f t="shared" si="8"/>
        <v>49558.539999999994</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433248.68</v>
      </c>
      <c r="D351" s="1">
        <f>'PR-RAS'!E356</f>
        <v>609005.01</v>
      </c>
      <c r="E351" s="1">
        <v>0</v>
      </c>
      <c r="F351" s="1">
        <v>0</v>
      </c>
      <c r="G351" s="2">
        <f t="shared" si="8"/>
        <v>577940.54499999993</v>
      </c>
      <c r="H351" s="2">
        <f t="shared" si="9"/>
        <v>0.33000000001629815</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2941.1</v>
      </c>
      <c r="D354" s="1">
        <f>'PR-RAS'!E359</f>
        <v>17658.099999999999</v>
      </c>
      <c r="E354" s="1">
        <v>0</v>
      </c>
      <c r="F354" s="1">
        <v>0</v>
      </c>
      <c r="G354" s="2">
        <f t="shared" si="8"/>
        <v>13504.826899999998</v>
      </c>
      <c r="H354" s="2">
        <f t="shared" si="9"/>
        <v>0.19999999999845386</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430307.58</v>
      </c>
      <c r="D355" s="1">
        <f>'PR-RAS'!E360</f>
        <v>591346.91</v>
      </c>
      <c r="E355" s="1">
        <v>0</v>
      </c>
      <c r="F355" s="1">
        <v>0</v>
      </c>
      <c r="G355" s="2">
        <f t="shared" si="8"/>
        <v>571002.49560000002</v>
      </c>
      <c r="H355" s="2">
        <f t="shared" si="9"/>
        <v>0.50999999995110556</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7486229.0200000005</v>
      </c>
      <c r="D358" s="1">
        <f>'PR-RAS'!E363</f>
        <v>8776439.5299999993</v>
      </c>
      <c r="E358" s="1">
        <v>0</v>
      </c>
      <c r="F358" s="1">
        <v>0</v>
      </c>
      <c r="G358" s="2">
        <f t="shared" si="8"/>
        <v>8938961.5845599994</v>
      </c>
      <c r="H358" s="2">
        <f t="shared" si="9"/>
        <v>0.49000000115483999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1050091.98</v>
      </c>
      <c r="D359" s="1">
        <f>'PR-RAS'!E364</f>
        <v>349504.75</v>
      </c>
      <c r="E359" s="1">
        <v>0</v>
      </c>
      <c r="F359" s="1">
        <v>0</v>
      </c>
      <c r="G359" s="2">
        <f t="shared" si="8"/>
        <v>626178.32984000002</v>
      </c>
      <c r="H359" s="2">
        <f t="shared" si="9"/>
        <v>0.27000000001862645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1024128.08</v>
      </c>
      <c r="D361" s="1">
        <f>'PR-RAS'!E366</f>
        <v>173948.7</v>
      </c>
      <c r="E361" s="1">
        <v>0</v>
      </c>
      <c r="F361" s="1">
        <v>0</v>
      </c>
      <c r="G361" s="2">
        <f t="shared" si="8"/>
        <v>493929.1728</v>
      </c>
      <c r="H361" s="2">
        <f t="shared" si="9"/>
        <v>0.37999999994644895</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20173.87</v>
      </c>
      <c r="D362" s="1">
        <f>'PR-RAS'!E367</f>
        <v>160000.94</v>
      </c>
      <c r="E362" s="1">
        <v>0</v>
      </c>
      <c r="F362" s="1">
        <v>0</v>
      </c>
      <c r="G362" s="2">
        <f t="shared" si="8"/>
        <v>122803.44575</v>
      </c>
      <c r="H362" s="2">
        <f t="shared" si="9"/>
        <v>0.18999999999869033</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5790.03</v>
      </c>
      <c r="D363" s="1">
        <f>'PR-RAS'!E368</f>
        <v>15555.11</v>
      </c>
      <c r="E363" s="1">
        <v>0</v>
      </c>
      <c r="F363" s="1">
        <v>0</v>
      </c>
      <c r="G363" s="2">
        <f t="shared" si="8"/>
        <v>13357.8905</v>
      </c>
      <c r="H363" s="2">
        <f t="shared" si="9"/>
        <v>0.14000000000032742</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5835033.6500000004</v>
      </c>
      <c r="D364" s="1">
        <f>'PR-RAS'!E369</f>
        <v>5206217.92</v>
      </c>
      <c r="E364" s="1">
        <v>0</v>
      </c>
      <c r="F364" s="1">
        <v>0</v>
      </c>
      <c r="G364" s="2">
        <f t="shared" si="8"/>
        <v>5897831.4248700002</v>
      </c>
      <c r="H364" s="2">
        <f t="shared" si="9"/>
        <v>0.42999999970197678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800290.59</v>
      </c>
      <c r="D365" s="1">
        <f>'PR-RAS'!E370</f>
        <v>1410980.33</v>
      </c>
      <c r="E365" s="1">
        <v>0</v>
      </c>
      <c r="F365" s="1">
        <v>0</v>
      </c>
      <c r="G365" s="2">
        <f t="shared" si="8"/>
        <v>1318499.4550000001</v>
      </c>
      <c r="H365" s="2">
        <f t="shared" si="9"/>
        <v>0.7400000001071021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55722.03</v>
      </c>
      <c r="D366" s="1">
        <f>'PR-RAS'!E371</f>
        <v>190687.38</v>
      </c>
      <c r="E366" s="1">
        <v>0</v>
      </c>
      <c r="F366" s="1">
        <v>0</v>
      </c>
      <c r="G366" s="2">
        <f t="shared" si="8"/>
        <v>159540.32835</v>
      </c>
      <c r="H366" s="2">
        <f t="shared" si="9"/>
        <v>0.41000000000349246</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377201.57</v>
      </c>
      <c r="D367" s="1">
        <f>'PR-RAS'!E372</f>
        <v>426013.25</v>
      </c>
      <c r="E367" s="1">
        <v>0</v>
      </c>
      <c r="F367" s="1">
        <v>0</v>
      </c>
      <c r="G367" s="2">
        <f t="shared" si="8"/>
        <v>449897.47362</v>
      </c>
      <c r="H367" s="2">
        <f t="shared" si="9"/>
        <v>0.67999999999301508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3852162.39</v>
      </c>
      <c r="D368" s="1">
        <f>'PR-RAS'!E373</f>
        <v>2060076.49</v>
      </c>
      <c r="E368" s="1">
        <v>0</v>
      </c>
      <c r="F368" s="1">
        <v>0</v>
      </c>
      <c r="G368" s="2">
        <f t="shared" si="8"/>
        <v>2925839.7407900002</v>
      </c>
      <c r="H368" s="2">
        <f t="shared" si="9"/>
        <v>0.88000000012107193</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190210.31</v>
      </c>
      <c r="D369" s="1">
        <f>'PR-RAS'!E374</f>
        <v>101507.3</v>
      </c>
      <c r="E369" s="1">
        <v>0</v>
      </c>
      <c r="F369" s="1">
        <v>0</v>
      </c>
      <c r="G369" s="2">
        <f t="shared" si="8"/>
        <v>144706.76688000001</v>
      </c>
      <c r="H369" s="2">
        <f t="shared" si="9"/>
        <v>0.61000000000058208</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124216.99</v>
      </c>
      <c r="D370" s="1">
        <f>'PR-RAS'!E375</f>
        <v>19350.509999999998</v>
      </c>
      <c r="E370" s="1">
        <v>0</v>
      </c>
      <c r="F370" s="1">
        <v>0</v>
      </c>
      <c r="G370" s="2">
        <f t="shared" si="8"/>
        <v>60116.745690000003</v>
      </c>
      <c r="H370" s="2">
        <f t="shared" si="9"/>
        <v>0.49999999999636202</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435229.77</v>
      </c>
      <c r="D371" s="1">
        <f>'PR-RAS'!E376</f>
        <v>997602.66</v>
      </c>
      <c r="E371" s="1">
        <v>0</v>
      </c>
      <c r="F371" s="1">
        <v>0</v>
      </c>
      <c r="G371" s="2">
        <f t="shared" si="8"/>
        <v>899260.98329999996</v>
      </c>
      <c r="H371" s="2">
        <f t="shared" si="9"/>
        <v>0.56999999994877726</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258454.65</v>
      </c>
      <c r="D373" s="1">
        <f>'PR-RAS'!E378</f>
        <v>357421.87</v>
      </c>
      <c r="E373" s="1">
        <v>0</v>
      </c>
      <c r="F373" s="1">
        <v>0</v>
      </c>
      <c r="G373" s="2">
        <f t="shared" si="8"/>
        <v>362067.00108000002</v>
      </c>
      <c r="H373" s="2">
        <f t="shared" si="9"/>
        <v>0.48000000001047738</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258454.65</v>
      </c>
      <c r="D374" s="1">
        <f>'PR-RAS'!E379</f>
        <v>357421.87</v>
      </c>
      <c r="E374" s="1">
        <v>0</v>
      </c>
      <c r="F374" s="1">
        <v>0</v>
      </c>
      <c r="G374" s="2">
        <f t="shared" si="8"/>
        <v>363040.29947000003</v>
      </c>
      <c r="H374" s="2">
        <f t="shared" si="9"/>
        <v>0.48000000001047738</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212626.81000000003</v>
      </c>
      <c r="D378" s="1">
        <f>'PR-RAS'!E383</f>
        <v>232527.47</v>
      </c>
      <c r="E378" s="1">
        <v>0</v>
      </c>
      <c r="F378" s="1">
        <v>0</v>
      </c>
      <c r="G378" s="2">
        <f t="shared" si="8"/>
        <v>255486.01975000001</v>
      </c>
      <c r="H378" s="2">
        <f t="shared" si="9"/>
        <v>0.65999999997438863</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212620.17</v>
      </c>
      <c r="D379" s="1">
        <f>'PR-RAS'!E384</f>
        <v>232527.47</v>
      </c>
      <c r="E379" s="1">
        <v>0</v>
      </c>
      <c r="F379" s="1">
        <v>0</v>
      </c>
      <c r="G379" s="2">
        <f t="shared" si="8"/>
        <v>256161.19157999998</v>
      </c>
      <c r="H379" s="2">
        <f t="shared" si="9"/>
        <v>0.64000000001396984</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6.64</v>
      </c>
      <c r="D382" s="1">
        <f>'PR-RAS'!E387</f>
        <v>0</v>
      </c>
      <c r="E382" s="1">
        <v>0</v>
      </c>
      <c r="F382" s="1">
        <v>0</v>
      </c>
      <c r="G382" s="2">
        <f t="shared" si="8"/>
        <v>2.5298400000000001</v>
      </c>
      <c r="H382" s="2">
        <f t="shared" si="9"/>
        <v>0.36000000000000032</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130021.93</v>
      </c>
      <c r="D386" s="1">
        <f>'PR-RAS'!E391</f>
        <v>2630767.52</v>
      </c>
      <c r="E386" s="1">
        <v>0</v>
      </c>
      <c r="F386" s="1">
        <v>0</v>
      </c>
      <c r="G386" s="2">
        <f t="shared" si="8"/>
        <v>2075749.4334499999</v>
      </c>
      <c r="H386" s="2">
        <f t="shared" si="9"/>
        <v>0.54999999998835847</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1870.6</v>
      </c>
      <c r="D388" s="1">
        <f>'PR-RAS'!E393</f>
        <v>52500</v>
      </c>
      <c r="E388" s="1">
        <v>0</v>
      </c>
      <c r="F388" s="1">
        <v>0</v>
      </c>
      <c r="G388" s="2">
        <f t="shared" si="8"/>
        <v>41358.922200000001</v>
      </c>
      <c r="H388" s="2">
        <f t="shared" si="9"/>
        <v>0.40000000000009095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12168.19</v>
      </c>
      <c r="D389" s="1">
        <f>'PR-RAS'!E394</f>
        <v>39921.519999999997</v>
      </c>
      <c r="E389" s="1">
        <v>0</v>
      </c>
      <c r="F389" s="1">
        <v>0</v>
      </c>
      <c r="G389" s="2">
        <f t="shared" si="8"/>
        <v>35700.357239999998</v>
      </c>
      <c r="H389" s="2">
        <f t="shared" si="9"/>
        <v>0.67000000000371074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115983.14</v>
      </c>
      <c r="D390" s="1">
        <f>'PR-RAS'!E395</f>
        <v>2538346</v>
      </c>
      <c r="E390" s="1">
        <v>0</v>
      </c>
      <c r="F390" s="1">
        <v>0</v>
      </c>
      <c r="G390" s="2">
        <f t="shared" si="8"/>
        <v>2019950.62946</v>
      </c>
      <c r="H390" s="2">
        <f t="shared" si="9"/>
        <v>0.13999999999941792</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2016689.3099999998</v>
      </c>
      <c r="D397" s="1">
        <f>'PR-RAS'!E402</f>
        <v>4253738.53</v>
      </c>
      <c r="E397" s="1">
        <v>0</v>
      </c>
      <c r="F397" s="1">
        <v>0</v>
      </c>
      <c r="G397" s="2">
        <f t="shared" si="8"/>
        <v>4167569.8825200005</v>
      </c>
      <c r="H397" s="2">
        <f t="shared" si="9"/>
        <v>0.77999999956227839</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1877444.17</v>
      </c>
      <c r="D398" s="1">
        <f>'PR-RAS'!E403</f>
        <v>4175103.49</v>
      </c>
      <c r="E398" s="1">
        <v>0</v>
      </c>
      <c r="F398" s="1">
        <v>0</v>
      </c>
      <c r="G398" s="2">
        <f t="shared" si="8"/>
        <v>4060377.5065500005</v>
      </c>
      <c r="H398" s="2">
        <f t="shared" si="9"/>
        <v>0.66000000014901161</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99229.21</v>
      </c>
      <c r="D399" s="1">
        <f>'PR-RAS'!E404</f>
        <v>77716.289999999994</v>
      </c>
      <c r="E399" s="1">
        <v>0</v>
      </c>
      <c r="F399" s="1">
        <v>0</v>
      </c>
      <c r="G399" s="2">
        <f t="shared" si="8"/>
        <v>101355.39242</v>
      </c>
      <c r="H399" s="2">
        <f t="shared" si="9"/>
        <v>0.5</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40015.93</v>
      </c>
      <c r="D400" s="1">
        <f>'PR-RAS'!E405</f>
        <v>0</v>
      </c>
      <c r="E400" s="1">
        <v>0</v>
      </c>
      <c r="F400" s="1">
        <v>0</v>
      </c>
      <c r="G400" s="2">
        <f t="shared" si="8"/>
        <v>15966.356070000002</v>
      </c>
      <c r="H400" s="2">
        <f t="shared" si="9"/>
        <v>6.9999999999708962E-2</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918.75</v>
      </c>
      <c r="E401" s="1">
        <v>0</v>
      </c>
      <c r="F401" s="1">
        <v>0</v>
      </c>
      <c r="G401" s="2">
        <f t="shared" si="8"/>
        <v>735</v>
      </c>
      <c r="H401" s="2">
        <f t="shared" si="9"/>
        <v>0.25</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9930872.1999999993</v>
      </c>
      <c r="D403" s="1">
        <f>'PR-RAS'!E408</f>
        <v>13701697.6</v>
      </c>
      <c r="E403" s="1">
        <v>0</v>
      </c>
      <c r="F403" s="1">
        <v>0</v>
      </c>
      <c r="G403" s="2">
        <f t="shared" si="8"/>
        <v>15008375.4948</v>
      </c>
      <c r="H403" s="2">
        <f t="shared" si="9"/>
        <v>0.59999999962747097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9751784.9900000002</v>
      </c>
      <c r="D405" s="1">
        <f>'PR-RAS'!E410</f>
        <v>9577166.2100000009</v>
      </c>
      <c r="E405" s="1">
        <v>0</v>
      </c>
      <c r="F405" s="1">
        <v>0</v>
      </c>
      <c r="G405" s="2">
        <f t="shared" si="8"/>
        <v>11678071.433640003</v>
      </c>
      <c r="H405" s="2">
        <f t="shared" si="9"/>
        <v>0.22000000067055225</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3745875.62</v>
      </c>
      <c r="D406" s="1">
        <f>'PR-RAS'!E411</f>
        <v>3745038.93</v>
      </c>
      <c r="E406" s="1">
        <v>0</v>
      </c>
      <c r="F406" s="1">
        <v>0</v>
      </c>
      <c r="G406" s="2">
        <f t="shared" si="8"/>
        <v>4550561.1594000002</v>
      </c>
      <c r="H406" s="2">
        <f t="shared" si="9"/>
        <v>0.44999999972060323</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149152458.64000002</v>
      </c>
      <c r="D407" s="1">
        <f>'PR-RAS'!E412</f>
        <v>168325713.51999998</v>
      </c>
      <c r="E407" s="1">
        <v>0</v>
      </c>
      <c r="F407" s="1">
        <v>0</v>
      </c>
      <c r="G407" s="2">
        <f t="shared" si="8"/>
        <v>197236377.58607998</v>
      </c>
      <c r="H407" s="2">
        <f t="shared" si="9"/>
        <v>0.84000000357627869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151677697.44999993</v>
      </c>
      <c r="D408" s="1">
        <f>'PR-RAS'!E413</f>
        <v>176338412.01999998</v>
      </c>
      <c r="E408" s="1">
        <v>0</v>
      </c>
      <c r="F408" s="1">
        <v>0</v>
      </c>
      <c r="G408" s="2">
        <f t="shared" si="8"/>
        <v>205272290.24642995</v>
      </c>
      <c r="H408" s="2">
        <f t="shared" si="9"/>
        <v>0.46999990940093994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2525238.809999913</v>
      </c>
      <c r="D410" s="1">
        <f>'PR-RAS'!E415</f>
        <v>8012698.5</v>
      </c>
      <c r="E410" s="1">
        <v>0</v>
      </c>
      <c r="F410" s="1">
        <v>0</v>
      </c>
      <c r="G410" s="2">
        <f t="shared" si="8"/>
        <v>7587210.0462899636</v>
      </c>
      <c r="H410" s="2">
        <f t="shared" si="9"/>
        <v>0.69000008702278137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35931150.920000002</v>
      </c>
      <c r="D412" s="1">
        <f>'PR-RAS'!E417</f>
        <v>35736305.829999998</v>
      </c>
      <c r="E412" s="1">
        <v>0</v>
      </c>
      <c r="F412" s="1">
        <v>0</v>
      </c>
      <c r="G412" s="2">
        <f t="shared" si="8"/>
        <v>44142946.420379996</v>
      </c>
      <c r="H412" s="2">
        <f t="shared" si="9"/>
        <v>0.25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13493527.609999999</v>
      </c>
      <c r="D413" s="1">
        <f>'PR-RAS'!E418</f>
        <v>13461077.51</v>
      </c>
      <c r="E413" s="1">
        <v>0</v>
      </c>
      <c r="F413" s="1">
        <v>0</v>
      </c>
      <c r="G413" s="2">
        <f t="shared" si="8"/>
        <v>16651261.243559998</v>
      </c>
      <c r="H413" s="2">
        <f t="shared" si="9"/>
        <v>0.88000000081956387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15524.4</v>
      </c>
      <c r="D414" s="1">
        <f>'PR-RAS'!E420</f>
        <v>1992591.8499999999</v>
      </c>
      <c r="E414" s="1">
        <v>0</v>
      </c>
      <c r="F414" s="1">
        <v>0</v>
      </c>
      <c r="G414" s="2">
        <f t="shared" si="8"/>
        <v>1652292.4452999998</v>
      </c>
      <c r="H414" s="2">
        <f t="shared" si="9"/>
        <v>0.55000000013933459</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1071.77</v>
      </c>
      <c r="D415" s="1">
        <f>'PR-RAS'!E421</f>
        <v>1749.72</v>
      </c>
      <c r="E415" s="1">
        <v>0</v>
      </c>
      <c r="F415" s="1">
        <v>0</v>
      </c>
      <c r="G415" s="2">
        <f t="shared" si="8"/>
        <v>1892.4809399999999</v>
      </c>
      <c r="H415" s="2">
        <f t="shared" si="9"/>
        <v>0.50999999999999091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1071.77</v>
      </c>
      <c r="D436" s="1">
        <f>'PR-RAS'!E442</f>
        <v>1749.72</v>
      </c>
      <c r="E436" s="1">
        <v>0</v>
      </c>
      <c r="F436" s="1">
        <v>0</v>
      </c>
      <c r="G436" s="2">
        <f t="shared" si="8"/>
        <v>1988.4763499999999</v>
      </c>
      <c r="H436" s="2">
        <f t="shared" si="9"/>
        <v>0.50999999999999091</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1071.77</v>
      </c>
      <c r="D438" s="1">
        <f>'PR-RAS'!E444</f>
        <v>1749.72</v>
      </c>
      <c r="E438" s="1">
        <v>0</v>
      </c>
      <c r="F438" s="1">
        <v>0</v>
      </c>
      <c r="G438" s="2">
        <f t="shared" si="8"/>
        <v>1997.61877</v>
      </c>
      <c r="H438" s="2">
        <f t="shared" si="9"/>
        <v>0.50999999999999091</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14452.63</v>
      </c>
      <c r="D478" s="1">
        <f>'PR-RAS'!E484</f>
        <v>1990842.13</v>
      </c>
      <c r="E478" s="1">
        <v>0</v>
      </c>
      <c r="F478" s="1">
        <v>0</v>
      </c>
      <c r="G478" s="2">
        <f t="shared" si="8"/>
        <v>1906157.2965299997</v>
      </c>
      <c r="H478" s="2">
        <f t="shared" si="9"/>
        <v>0.49999999988904165</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14452.63</v>
      </c>
      <c r="D488" s="1">
        <f>'PR-RAS'!E494</f>
        <v>0</v>
      </c>
      <c r="E488" s="1">
        <v>0</v>
      </c>
      <c r="F488" s="1">
        <v>0</v>
      </c>
      <c r="G488" s="2">
        <f t="shared" si="8"/>
        <v>7038.4308099999998</v>
      </c>
      <c r="H488" s="2">
        <f t="shared" si="9"/>
        <v>0.37000000000080036</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1990842.13</v>
      </c>
      <c r="E489" s="1">
        <v>0</v>
      </c>
      <c r="F489" s="1">
        <v>0</v>
      </c>
      <c r="G489" s="2">
        <f t="shared" si="8"/>
        <v>1943061.9188799998</v>
      </c>
      <c r="H489" s="2">
        <f t="shared" si="9"/>
        <v>0.12999999988824129</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1990842.13</v>
      </c>
      <c r="E490" s="1">
        <v>0</v>
      </c>
      <c r="F490" s="1">
        <v>0</v>
      </c>
      <c r="G490" s="2">
        <f t="shared" si="8"/>
        <v>1947043.6031399998</v>
      </c>
      <c r="H490" s="2">
        <f t="shared" si="9"/>
        <v>0.12999999988824129</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311572.23</v>
      </c>
      <c r="D522" s="1">
        <f>'PR-RAS'!E528</f>
        <v>53983.170000000006</v>
      </c>
      <c r="E522" s="1">
        <v>0</v>
      </c>
      <c r="F522" s="1">
        <v>0</v>
      </c>
      <c r="G522" s="2">
        <f t="shared" ref="G522:G809" si="10">(B522/1000)*(C522*1+D522*2)</f>
        <v>218579.59497000001</v>
      </c>
      <c r="H522" s="2">
        <f t="shared" ref="H522:H809" si="11">ABS(C522-ROUND(C522,0))+ABS(D522-ROUND(D522,0))</f>
        <v>0.39999999998690328</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311572.23</v>
      </c>
      <c r="D587" s="1">
        <f>'PR-RAS'!E593</f>
        <v>53983.170000000006</v>
      </c>
      <c r="E587" s="1">
        <v>0</v>
      </c>
      <c r="F587" s="1">
        <v>0</v>
      </c>
      <c r="G587" s="2">
        <f t="shared" si="10"/>
        <v>245849.60201999999</v>
      </c>
      <c r="H587" s="2">
        <f t="shared" si="11"/>
        <v>0.39999999998690328</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14452.63</v>
      </c>
      <c r="E597" s="1">
        <v>0</v>
      </c>
      <c r="F597" s="1">
        <v>0</v>
      </c>
      <c r="G597" s="2">
        <f t="shared" si="10"/>
        <v>17227.534959999997</v>
      </c>
      <c r="H597" s="2">
        <f t="shared" si="11"/>
        <v>0.37000000000080036</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14452.63</v>
      </c>
      <c r="E598" s="1">
        <v>0</v>
      </c>
      <c r="F598" s="1">
        <v>0</v>
      </c>
      <c r="G598" s="2">
        <f t="shared" si="10"/>
        <v>17256.440219999997</v>
      </c>
      <c r="H598" s="2">
        <f t="shared" si="11"/>
        <v>0.37000000000080036</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28339.35</v>
      </c>
      <c r="D599" s="1">
        <f>'PR-RAS'!E605</f>
        <v>11578.83</v>
      </c>
      <c r="E599" s="1">
        <v>0</v>
      </c>
      <c r="F599" s="1">
        <v>0</v>
      </c>
      <c r="G599" s="2">
        <f t="shared" si="10"/>
        <v>30795.211979999996</v>
      </c>
      <c r="H599" s="2">
        <f t="shared" si="11"/>
        <v>0.51999999999861757</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24652.85</v>
      </c>
      <c r="D600" s="1">
        <f>'PR-RAS'!E606</f>
        <v>0</v>
      </c>
      <c r="E600" s="1">
        <v>0</v>
      </c>
      <c r="F600" s="1">
        <v>0</v>
      </c>
      <c r="G600" s="2">
        <f t="shared" si="10"/>
        <v>14767.057149999999</v>
      </c>
      <c r="H600" s="2">
        <f t="shared" si="11"/>
        <v>0.15000000000145519</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3686.5</v>
      </c>
      <c r="D602" s="1">
        <f>'PR-RAS'!E608</f>
        <v>11578.83</v>
      </c>
      <c r="E602" s="1">
        <v>0</v>
      </c>
      <c r="F602" s="1">
        <v>0</v>
      </c>
      <c r="G602" s="2">
        <f t="shared" si="10"/>
        <v>16133.34016</v>
      </c>
      <c r="H602" s="2">
        <f t="shared" si="11"/>
        <v>0.67000000000007276</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26544.560000000001</v>
      </c>
      <c r="D606" s="1">
        <f>'PR-RAS'!E612</f>
        <v>26544.59</v>
      </c>
      <c r="E606" s="1">
        <v>0</v>
      </c>
      <c r="F606" s="1">
        <v>0</v>
      </c>
      <c r="G606" s="2">
        <f t="shared" si="10"/>
        <v>48178.412700000001</v>
      </c>
      <c r="H606" s="2">
        <f t="shared" si="11"/>
        <v>0.84999999999854481</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26544.560000000001</v>
      </c>
      <c r="D607" s="1">
        <f>'PR-RAS'!E613</f>
        <v>26544.59</v>
      </c>
      <c r="E607" s="1">
        <v>0</v>
      </c>
      <c r="F607" s="1">
        <v>0</v>
      </c>
      <c r="G607" s="2">
        <f t="shared" si="10"/>
        <v>48258.046439999998</v>
      </c>
      <c r="H607" s="2">
        <f t="shared" si="11"/>
        <v>0.84999999999854481</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256688.32</v>
      </c>
      <c r="D611" s="1">
        <f>'PR-RAS'!E617</f>
        <v>1407.12</v>
      </c>
      <c r="E611" s="1">
        <v>0</v>
      </c>
      <c r="F611" s="1">
        <v>0</v>
      </c>
      <c r="G611" s="2">
        <f t="shared" si="10"/>
        <v>158296.56159999999</v>
      </c>
      <c r="H611" s="2">
        <f t="shared" si="11"/>
        <v>0.44000000000687578</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256688.32</v>
      </c>
      <c r="D612" s="1">
        <f>'PR-RAS'!E618</f>
        <v>1407.12</v>
      </c>
      <c r="E612" s="1">
        <v>0</v>
      </c>
      <c r="F612" s="1">
        <v>0</v>
      </c>
      <c r="G612" s="2">
        <f t="shared" si="10"/>
        <v>158556.06416000001</v>
      </c>
      <c r="H612" s="2">
        <f t="shared" si="11"/>
        <v>0.44000000000687578</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1938608.68</v>
      </c>
      <c r="E629" s="1">
        <v>0</v>
      </c>
      <c r="F629" s="1">
        <v>0</v>
      </c>
      <c r="G629" s="2">
        <f t="shared" si="10"/>
        <v>2434892.50208</v>
      </c>
      <c r="H629" s="2">
        <f t="shared" si="11"/>
        <v>0.32000000006519258</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296047.82999999996</v>
      </c>
      <c r="D630" s="1">
        <f>'PR-RAS'!E636</f>
        <v>0</v>
      </c>
      <c r="E630" s="1">
        <v>0</v>
      </c>
      <c r="F630" s="1">
        <v>0</v>
      </c>
      <c r="G630" s="2">
        <f t="shared" si="10"/>
        <v>186214.08506999997</v>
      </c>
      <c r="H630" s="2">
        <f t="shared" si="11"/>
        <v>0.17000000004190952</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2577516.5699999998</v>
      </c>
      <c r="D631" s="1">
        <f>'PR-RAS'!E637</f>
        <v>46752.93</v>
      </c>
      <c r="E631" s="1">
        <v>0</v>
      </c>
      <c r="F631" s="1">
        <v>0</v>
      </c>
      <c r="G631" s="2">
        <f t="shared" si="10"/>
        <v>1682744.1308999998</v>
      </c>
      <c r="H631" s="2">
        <f t="shared" si="11"/>
        <v>0.50000000016734703</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149167983.04000002</v>
      </c>
      <c r="D633" s="1">
        <f>'PR-RAS'!E639</f>
        <v>170318305.36999997</v>
      </c>
      <c r="E633" s="1">
        <v>0</v>
      </c>
      <c r="F633" s="1">
        <v>0</v>
      </c>
      <c r="G633" s="2">
        <f t="shared" si="10"/>
        <v>309556503.26896</v>
      </c>
      <c r="H633" s="2">
        <f t="shared" si="11"/>
        <v>0.40999999642372131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151989269.67999992</v>
      </c>
      <c r="D634" s="1">
        <f>'PR-RAS'!E640</f>
        <v>176392395.18999997</v>
      </c>
      <c r="E634" s="1">
        <v>0</v>
      </c>
      <c r="F634" s="1">
        <v>0</v>
      </c>
      <c r="G634" s="2">
        <f t="shared" si="10"/>
        <v>319521980.01797992</v>
      </c>
      <c r="H634" s="2">
        <f t="shared" si="11"/>
        <v>0.51000005006790161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2821286.6399998963</v>
      </c>
      <c r="D636" s="1">
        <f>'PR-RAS'!E642</f>
        <v>6074089.8199999928</v>
      </c>
      <c r="E636" s="1">
        <v>0</v>
      </c>
      <c r="F636" s="1">
        <v>0</v>
      </c>
      <c r="G636" s="2">
        <f t="shared" si="10"/>
        <v>9505611.0877999254</v>
      </c>
      <c r="H636" s="2">
        <f t="shared" si="11"/>
        <v>0.54000011086463928</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33353634.350000001</v>
      </c>
      <c r="D638" s="1">
        <f>'PR-RAS'!E644</f>
        <v>35689552.899999999</v>
      </c>
      <c r="E638" s="1">
        <v>0</v>
      </c>
      <c r="F638" s="1">
        <v>0</v>
      </c>
      <c r="G638" s="2">
        <f t="shared" si="10"/>
        <v>66714755.475550003</v>
      </c>
      <c r="H638" s="2">
        <f t="shared" si="11"/>
        <v>0.45000000298023224</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36174920.989999898</v>
      </c>
      <c r="D640" s="1">
        <f>'PR-RAS'!E646</f>
        <v>41763642.719999991</v>
      </c>
      <c r="E640" s="1">
        <v>0</v>
      </c>
      <c r="F640" s="1">
        <v>0</v>
      </c>
      <c r="G640" s="2">
        <f t="shared" si="10"/>
        <v>76489709.908769935</v>
      </c>
      <c r="H640" s="2">
        <f t="shared" si="11"/>
        <v>0.29000011086463928</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2895344.6</v>
      </c>
      <c r="D641" s="1">
        <f>'PR-RAS'!E647</f>
        <v>3717286.89</v>
      </c>
      <c r="E641" s="1">
        <v>0</v>
      </c>
      <c r="F641" s="1">
        <v>0</v>
      </c>
      <c r="G641" s="2">
        <f t="shared" si="10"/>
        <v>6611147.7632000009</v>
      </c>
      <c r="H641" s="2">
        <f t="shared" si="11"/>
        <v>0.50999999977648258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15911637.029999999</v>
      </c>
      <c r="D642" s="1">
        <f>'PR-RAS'!E649</f>
        <v>17257272.940000001</v>
      </c>
      <c r="E642" s="1">
        <v>0</v>
      </c>
      <c r="F642" s="1">
        <v>0</v>
      </c>
      <c r="G642" s="2">
        <f t="shared" si="10"/>
        <v>32323183.245310005</v>
      </c>
      <c r="H642" s="2">
        <f t="shared" si="11"/>
        <v>8.9999997988343239E-2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188555465.63999999</v>
      </c>
      <c r="D643" s="1">
        <f>'PR-RAS'!E650</f>
        <v>242961688.31999999</v>
      </c>
      <c r="E643" s="1">
        <v>0</v>
      </c>
      <c r="F643" s="1">
        <v>0</v>
      </c>
      <c r="G643" s="2">
        <f t="shared" si="10"/>
        <v>433015416.74375999</v>
      </c>
      <c r="H643" s="2">
        <f t="shared" si="11"/>
        <v>0.68000000715255737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187189494.69999999</v>
      </c>
      <c r="D644" s="1">
        <f>'PR-RAS'!E651</f>
        <v>242775322</v>
      </c>
      <c r="E644" s="1">
        <v>0</v>
      </c>
      <c r="F644" s="1">
        <v>0</v>
      </c>
      <c r="G644" s="2">
        <f t="shared" si="10"/>
        <v>432571909.18410003</v>
      </c>
      <c r="H644" s="2">
        <f t="shared" si="11"/>
        <v>0.30000001192092896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17277607.969999999</v>
      </c>
      <c r="D645" s="1">
        <f>'PR-RAS'!E652</f>
        <v>17443639.25999999</v>
      </c>
      <c r="E645" s="1">
        <v>0</v>
      </c>
      <c r="F645" s="1">
        <v>0</v>
      </c>
      <c r="G645" s="2">
        <f t="shared" si="10"/>
        <v>33594186.89955999</v>
      </c>
      <c r="H645" s="2">
        <f t="shared" si="11"/>
        <v>0.28999999165534973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228</v>
      </c>
      <c r="D646" s="1">
        <f>'PR-RAS'!E653</f>
        <v>227</v>
      </c>
      <c r="E646" s="1">
        <v>0</v>
      </c>
      <c r="F646" s="1">
        <v>0</v>
      </c>
      <c r="G646" s="2">
        <f t="shared" si="10"/>
        <v>439.89</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4170</v>
      </c>
      <c r="D647" s="1">
        <f>'PR-RAS'!E654</f>
        <v>4246</v>
      </c>
      <c r="E647" s="1">
        <v>0</v>
      </c>
      <c r="F647" s="1">
        <v>0</v>
      </c>
      <c r="G647" s="2">
        <f t="shared" si="10"/>
        <v>8179.652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212</v>
      </c>
      <c r="D648" s="1">
        <f>'PR-RAS'!E655</f>
        <v>211</v>
      </c>
      <c r="E648" s="1">
        <v>0</v>
      </c>
      <c r="F648" s="1">
        <v>0</v>
      </c>
      <c r="G648" s="2">
        <f t="shared" si="10"/>
        <v>410.19800000000004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3795</v>
      </c>
      <c r="D649" s="1">
        <f>'PR-RAS'!E656</f>
        <v>3824</v>
      </c>
      <c r="E649" s="1">
        <v>0</v>
      </c>
      <c r="F649" s="1">
        <v>0</v>
      </c>
      <c r="G649" s="2">
        <f t="shared" si="10"/>
        <v>7415.0640000000003</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1923545.94</v>
      </c>
      <c r="D650" s="1">
        <f>'PR-RAS'!E657</f>
        <v>2748133.38</v>
      </c>
      <c r="E650" s="1">
        <v>0</v>
      </c>
      <c r="F650" s="1">
        <v>0</v>
      </c>
      <c r="G650" s="2">
        <f t="shared" si="10"/>
        <v>4815458.4422999993</v>
      </c>
      <c r="H650" s="2">
        <f t="shared" si="11"/>
        <v>0.43999999994412065</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952317.39</v>
      </c>
      <c r="D652" s="1">
        <f>'PR-RAS'!E659</f>
        <v>1009226.87</v>
      </c>
      <c r="E652" s="1">
        <v>0</v>
      </c>
      <c r="F652" s="1">
        <v>0</v>
      </c>
      <c r="G652" s="2">
        <f t="shared" si="10"/>
        <v>1933972.00563</v>
      </c>
      <c r="H652" s="2">
        <f t="shared" si="11"/>
        <v>0.52000000001862645</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3121255.15</v>
      </c>
      <c r="D654" s="1">
        <f>'PR-RAS'!E661</f>
        <v>3434564.02</v>
      </c>
      <c r="E654" s="1">
        <v>0</v>
      </c>
      <c r="F654" s="1">
        <v>0</v>
      </c>
      <c r="G654" s="2">
        <f t="shared" si="10"/>
        <v>6523720.2230700003</v>
      </c>
      <c r="H654" s="2">
        <f t="shared" si="11"/>
        <v>0.16999999992549419</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63804.41</v>
      </c>
      <c r="E657" s="1">
        <v>0</v>
      </c>
      <c r="F657" s="1">
        <v>0</v>
      </c>
      <c r="G657" s="2">
        <f t="shared" si="10"/>
        <v>83711.385920000015</v>
      </c>
      <c r="H657" s="2">
        <f t="shared" si="11"/>
        <v>0.41000000000349246</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258487.85</v>
      </c>
      <c r="D658" s="1">
        <f>'PR-RAS'!E665</f>
        <v>468402.61</v>
      </c>
      <c r="E658" s="1">
        <v>0</v>
      </c>
      <c r="F658" s="1">
        <v>0</v>
      </c>
      <c r="G658" s="2">
        <f t="shared" si="10"/>
        <v>785307.54699000006</v>
      </c>
      <c r="H658" s="2">
        <f t="shared" si="11"/>
        <v>0.54000000000814907</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5817.74</v>
      </c>
      <c r="D659" s="1">
        <f>'PR-RAS'!E666</f>
        <v>22800.01</v>
      </c>
      <c r="E659" s="1">
        <v>0</v>
      </c>
      <c r="F659" s="1">
        <v>0</v>
      </c>
      <c r="G659" s="2">
        <f t="shared" si="10"/>
        <v>33832.886079999997</v>
      </c>
      <c r="H659" s="2">
        <f t="shared" si="11"/>
        <v>0.26999999999861757</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33180.699999999997</v>
      </c>
      <c r="E660" s="1">
        <v>0</v>
      </c>
      <c r="F660" s="1">
        <v>0</v>
      </c>
      <c r="G660" s="2">
        <f t="shared" si="10"/>
        <v>43732.162599999996</v>
      </c>
      <c r="H660" s="2">
        <f t="shared" si="11"/>
        <v>0.30000000000291038</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6636.14</v>
      </c>
      <c r="D661" s="1">
        <f>'PR-RAS'!E668</f>
        <v>7687.5</v>
      </c>
      <c r="E661" s="1">
        <v>0</v>
      </c>
      <c r="F661" s="1">
        <v>0</v>
      </c>
      <c r="G661" s="2">
        <f t="shared" si="10"/>
        <v>14527.3524</v>
      </c>
      <c r="H661" s="2">
        <f t="shared" si="11"/>
        <v>0.64000000000032742</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607295.47</v>
      </c>
      <c r="D662" s="1">
        <f>'PR-RAS'!E669</f>
        <v>7459479.5899999999</v>
      </c>
      <c r="E662" s="1">
        <v>0</v>
      </c>
      <c r="F662" s="1">
        <v>0</v>
      </c>
      <c r="G662" s="2">
        <f t="shared" si="10"/>
        <v>10262854.323650001</v>
      </c>
      <c r="H662" s="2">
        <f t="shared" si="11"/>
        <v>0.88000000012107193</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44.33</v>
      </c>
      <c r="D663" s="1">
        <f>'PR-RAS'!E670</f>
        <v>76</v>
      </c>
      <c r="E663" s="1">
        <v>0</v>
      </c>
      <c r="F663" s="1">
        <v>0</v>
      </c>
      <c r="G663" s="2">
        <f t="shared" si="10"/>
        <v>129.97046</v>
      </c>
      <c r="H663" s="2">
        <f t="shared" si="11"/>
        <v>0.32999999999999829</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1182.1500000000001</v>
      </c>
      <c r="D664" s="1">
        <f>'PR-RAS'!E671</f>
        <v>929.1</v>
      </c>
      <c r="E664" s="1">
        <v>0</v>
      </c>
      <c r="F664" s="1">
        <v>0</v>
      </c>
      <c r="G664" s="2">
        <f t="shared" si="10"/>
        <v>2015.7520500000003</v>
      </c>
      <c r="H664" s="2">
        <f t="shared" si="11"/>
        <v>0.25000000000011369</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85126.61</v>
      </c>
      <c r="D666" s="1">
        <f>'PR-RAS'!E673</f>
        <v>353200.91</v>
      </c>
      <c r="E666" s="1">
        <v>0</v>
      </c>
      <c r="F666" s="1">
        <v>0</v>
      </c>
      <c r="G666" s="2">
        <f t="shared" si="10"/>
        <v>526366.40594999993</v>
      </c>
      <c r="H666" s="2">
        <f t="shared" si="11"/>
        <v>0.48000000002502929</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45003169.549999997</v>
      </c>
      <c r="D668" s="1">
        <f>'PR-RAS'!E675</f>
        <v>41189208.170000002</v>
      </c>
      <c r="E668" s="1">
        <v>0</v>
      </c>
      <c r="F668" s="1">
        <v>0</v>
      </c>
      <c r="G668" s="2">
        <f t="shared" si="10"/>
        <v>84963517.788630009</v>
      </c>
      <c r="H668" s="2">
        <f t="shared" si="11"/>
        <v>0.62000000476837158</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2061339.88</v>
      </c>
      <c r="D669" s="1">
        <f>'PR-RAS'!E676</f>
        <v>2009875.52</v>
      </c>
      <c r="E669" s="1">
        <v>0</v>
      </c>
      <c r="F669" s="1">
        <v>0</v>
      </c>
      <c r="G669" s="2">
        <f t="shared" si="10"/>
        <v>4062168.7345600002</v>
      </c>
      <c r="H669" s="2">
        <f t="shared" si="11"/>
        <v>0.60000000009313226</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1447208.76</v>
      </c>
      <c r="D670" s="1">
        <f>'PR-RAS'!E677</f>
        <v>383155.17</v>
      </c>
      <c r="E670" s="1">
        <v>0</v>
      </c>
      <c r="F670" s="1">
        <v>0</v>
      </c>
      <c r="G670" s="2">
        <f t="shared" si="10"/>
        <v>1480844.2779000001</v>
      </c>
      <c r="H670" s="2">
        <f t="shared" si="11"/>
        <v>0.40999999997438863</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71863.17</v>
      </c>
      <c r="D671" s="1">
        <f>'PR-RAS'!E678</f>
        <v>95112.27</v>
      </c>
      <c r="E671" s="1">
        <v>0</v>
      </c>
      <c r="F671" s="1">
        <v>0</v>
      </c>
      <c r="G671" s="2">
        <f t="shared" si="10"/>
        <v>175598.76570000002</v>
      </c>
      <c r="H671" s="2">
        <f t="shared" si="11"/>
        <v>0.44000000000232831</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3958841.31</v>
      </c>
      <c r="D687" s="1">
        <f>'PR-RAS'!E694</f>
        <v>8645218.2400000002</v>
      </c>
      <c r="E687" s="1">
        <v>0</v>
      </c>
      <c r="F687" s="1">
        <v>0</v>
      </c>
      <c r="G687" s="2">
        <f t="shared" si="10"/>
        <v>14577004.56394</v>
      </c>
      <c r="H687" s="2">
        <f t="shared" si="11"/>
        <v>0.55000000027939677</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51978.33</v>
      </c>
      <c r="D689" s="1">
        <f>'PR-RAS'!E696</f>
        <v>107821.3</v>
      </c>
      <c r="E689" s="1">
        <v>0</v>
      </c>
      <c r="F689" s="1">
        <v>0</v>
      </c>
      <c r="G689" s="2">
        <f t="shared" si="10"/>
        <v>184123.19983999999</v>
      </c>
      <c r="H689" s="2">
        <f t="shared" si="11"/>
        <v>0.63000000000465661</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31786.83</v>
      </c>
      <c r="D690" s="1">
        <f>'PR-RAS'!E697</f>
        <v>110988.92</v>
      </c>
      <c r="E690" s="1">
        <v>0</v>
      </c>
      <c r="F690" s="1">
        <v>0</v>
      </c>
      <c r="G690" s="2">
        <f t="shared" si="10"/>
        <v>174843.85762999998</v>
      </c>
      <c r="H690" s="2">
        <f t="shared" si="11"/>
        <v>0.25</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4449408.04</v>
      </c>
      <c r="D691" s="1">
        <f>'PR-RAS'!E698</f>
        <v>905006.74</v>
      </c>
      <c r="E691" s="1">
        <v>0</v>
      </c>
      <c r="F691" s="1">
        <v>0</v>
      </c>
      <c r="G691" s="2">
        <f t="shared" si="10"/>
        <v>4319000.8487999998</v>
      </c>
      <c r="H691" s="2">
        <f t="shared" si="11"/>
        <v>0.30000000004656613</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278914.74</v>
      </c>
      <c r="D692" s="1">
        <f>'PR-RAS'!E699</f>
        <v>232867.08</v>
      </c>
      <c r="E692" s="1">
        <v>0</v>
      </c>
      <c r="F692" s="1">
        <v>0</v>
      </c>
      <c r="G692" s="2">
        <f t="shared" si="10"/>
        <v>514552.38989999989</v>
      </c>
      <c r="H692" s="2">
        <f t="shared" si="11"/>
        <v>0.33999999999650754</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233301.34</v>
      </c>
      <c r="D693" s="1">
        <f>'PR-RAS'!E700</f>
        <v>888836.18</v>
      </c>
      <c r="E693" s="1">
        <v>0</v>
      </c>
      <c r="F693" s="1">
        <v>0</v>
      </c>
      <c r="G693" s="2">
        <f t="shared" si="10"/>
        <v>1391593.8004000001</v>
      </c>
      <c r="H693" s="2">
        <f t="shared" si="11"/>
        <v>0.52000000004773028</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636.53</v>
      </c>
      <c r="D695" s="1">
        <f>'PR-RAS'!E702</f>
        <v>412.91</v>
      </c>
      <c r="E695" s="1">
        <v>0</v>
      </c>
      <c r="F695" s="1">
        <v>0</v>
      </c>
      <c r="G695" s="2">
        <f t="shared" si="10"/>
        <v>1014.8708999999999</v>
      </c>
      <c r="H695" s="2">
        <f t="shared" si="11"/>
        <v>0.56000000000000227</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5156859.2300000004</v>
      </c>
      <c r="D703" s="1">
        <f>'PR-RAS'!E710</f>
        <v>6075141.1299999999</v>
      </c>
      <c r="E703" s="1">
        <v>0</v>
      </c>
      <c r="F703" s="1">
        <v>0</v>
      </c>
      <c r="G703" s="2">
        <f t="shared" si="10"/>
        <v>12149613.32598</v>
      </c>
      <c r="H703" s="2">
        <f t="shared" si="11"/>
        <v>0.36000000033527613</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64475.19</v>
      </c>
      <c r="D705" s="1">
        <f>'PR-RAS'!E712</f>
        <v>34930.089999999997</v>
      </c>
      <c r="E705" s="1">
        <v>0</v>
      </c>
      <c r="F705" s="1">
        <v>0</v>
      </c>
      <c r="G705" s="2">
        <f t="shared" si="10"/>
        <v>94572.100479999994</v>
      </c>
      <c r="H705" s="2">
        <f t="shared" si="11"/>
        <v>0.27999999999883585</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193435.45</v>
      </c>
      <c r="D709" s="1">
        <f>'PR-RAS'!E716</f>
        <v>237136.89</v>
      </c>
      <c r="E709" s="1">
        <v>0</v>
      </c>
      <c r="F709" s="1">
        <v>0</v>
      </c>
      <c r="G709" s="2">
        <f t="shared" si="10"/>
        <v>472738.13483999996</v>
      </c>
      <c r="H709" s="2">
        <f t="shared" si="11"/>
        <v>0.55999999999767169</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207009.61</v>
      </c>
      <c r="D710" s="1">
        <f>'PR-RAS'!E717</f>
        <v>210245.42</v>
      </c>
      <c r="E710" s="1">
        <v>0</v>
      </c>
      <c r="F710" s="1">
        <v>0</v>
      </c>
      <c r="G710" s="2">
        <f t="shared" si="10"/>
        <v>444897.81904999993</v>
      </c>
      <c r="H710" s="2">
        <f t="shared" si="11"/>
        <v>0.81000000002677552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2120196.34</v>
      </c>
      <c r="D711" s="1">
        <f>'PR-RAS'!E718</f>
        <v>2456243.48</v>
      </c>
      <c r="E711" s="1">
        <v>0</v>
      </c>
      <c r="F711" s="1">
        <v>0</v>
      </c>
      <c r="G711" s="2">
        <f t="shared" si="10"/>
        <v>4993205.1429999992</v>
      </c>
      <c r="H711" s="2">
        <f t="shared" si="11"/>
        <v>0.81999999983236194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119257</v>
      </c>
      <c r="D713" s="1">
        <f>'PR-RAS'!E720</f>
        <v>146546.71</v>
      </c>
      <c r="E713" s="1">
        <v>0</v>
      </c>
      <c r="F713" s="1">
        <v>0</v>
      </c>
      <c r="G713" s="2">
        <f t="shared" si="10"/>
        <v>293593.49903999997</v>
      </c>
      <c r="H713" s="2">
        <f t="shared" si="11"/>
        <v>0.29000000000814907</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46253.85</v>
      </c>
      <c r="D714" s="1">
        <f>'PR-RAS'!E721</f>
        <v>58923.15</v>
      </c>
      <c r="E714" s="1">
        <v>0</v>
      </c>
      <c r="F714" s="1">
        <v>0</v>
      </c>
      <c r="G714" s="2">
        <f t="shared" si="10"/>
        <v>117003.40694999999</v>
      </c>
      <c r="H714" s="2">
        <f t="shared" si="11"/>
        <v>0.30000000000291038</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1351272.19</v>
      </c>
      <c r="D715" s="1">
        <f>'PR-RAS'!E722</f>
        <v>1886866.95</v>
      </c>
      <c r="E715" s="1">
        <v>0</v>
      </c>
      <c r="F715" s="1">
        <v>0</v>
      </c>
      <c r="G715" s="2">
        <f t="shared" si="10"/>
        <v>3659254.3482599999</v>
      </c>
      <c r="H715" s="2">
        <f t="shared" si="11"/>
        <v>0.23999999999068677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140808.73000000001</v>
      </c>
      <c r="D716" s="1">
        <f>'PR-RAS'!E723</f>
        <v>130410.27</v>
      </c>
      <c r="E716" s="1">
        <v>0</v>
      </c>
      <c r="F716" s="1">
        <v>0</v>
      </c>
      <c r="G716" s="2">
        <f t="shared" si="10"/>
        <v>287164.92804999999</v>
      </c>
      <c r="H716" s="2">
        <f t="shared" si="11"/>
        <v>0.53999999999359716</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9998.2999999999993</v>
      </c>
      <c r="D717" s="1">
        <f>'PR-RAS'!E724</f>
        <v>14532.2</v>
      </c>
      <c r="E717" s="1">
        <v>0</v>
      </c>
      <c r="F717" s="1">
        <v>0</v>
      </c>
      <c r="G717" s="2">
        <f t="shared" si="10"/>
        <v>27968.893199999995</v>
      </c>
      <c r="H717" s="2">
        <f t="shared" si="11"/>
        <v>0.5</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201213.61</v>
      </c>
      <c r="D718" s="1">
        <f>'PR-RAS'!E725</f>
        <v>202044.44</v>
      </c>
      <c r="E718" s="1">
        <v>0</v>
      </c>
      <c r="F718" s="1">
        <v>0</v>
      </c>
      <c r="G718" s="2">
        <f t="shared" si="10"/>
        <v>434001.88532999996</v>
      </c>
      <c r="H718" s="2">
        <f t="shared" si="11"/>
        <v>0.83000000001629815</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74382.31</v>
      </c>
      <c r="D719" s="1">
        <f>'PR-RAS'!E726</f>
        <v>62955.72</v>
      </c>
      <c r="E719" s="1">
        <v>0</v>
      </c>
      <c r="F719" s="1">
        <v>0</v>
      </c>
      <c r="G719" s="2">
        <f t="shared" si="10"/>
        <v>143810.91250000001</v>
      </c>
      <c r="H719" s="2">
        <f t="shared" si="11"/>
        <v>0.58999999999650754</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141.84</v>
      </c>
      <c r="D735" s="1">
        <f>'PR-RAS'!E742</f>
        <v>17044.91</v>
      </c>
      <c r="E735" s="1">
        <v>0</v>
      </c>
      <c r="F735" s="1">
        <v>0</v>
      </c>
      <c r="G735" s="2">
        <f t="shared" si="10"/>
        <v>25126.038439999997</v>
      </c>
      <c r="H735" s="2">
        <f t="shared" si="11"/>
        <v>0.25000000000014211</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639.87</v>
      </c>
      <c r="D737" s="1">
        <f>'PR-RAS'!E744</f>
        <v>434.71</v>
      </c>
      <c r="E737" s="1">
        <v>0</v>
      </c>
      <c r="F737" s="1">
        <v>0</v>
      </c>
      <c r="G737" s="2">
        <f t="shared" si="10"/>
        <v>1110.83744</v>
      </c>
      <c r="H737" s="2">
        <f t="shared" si="11"/>
        <v>0.42000000000001592</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352.42</v>
      </c>
      <c r="E741" s="1">
        <v>0</v>
      </c>
      <c r="F741" s="1">
        <v>0</v>
      </c>
      <c r="G741" s="2">
        <f t="shared" si="10"/>
        <v>521.58159999999998</v>
      </c>
      <c r="H741" s="2">
        <f t="shared" si="11"/>
        <v>0.42000000000001592</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69247.289999999994</v>
      </c>
      <c r="D752" s="1">
        <f>'PR-RAS'!E759</f>
        <v>130526.78</v>
      </c>
      <c r="E752" s="1">
        <v>0</v>
      </c>
      <c r="F752" s="1">
        <v>0</v>
      </c>
      <c r="G752" s="2">
        <f t="shared" si="10"/>
        <v>248055.93834999998</v>
      </c>
      <c r="H752" s="2">
        <f t="shared" si="11"/>
        <v>0.50999999999476131</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32136.35</v>
      </c>
      <c r="D753" s="1">
        <f>'PR-RAS'!E760</f>
        <v>26958.97</v>
      </c>
      <c r="E753" s="1">
        <v>0</v>
      </c>
      <c r="F753" s="1">
        <v>0</v>
      </c>
      <c r="G753" s="2">
        <f t="shared" si="10"/>
        <v>64712.826080000006</v>
      </c>
      <c r="H753" s="2">
        <f t="shared" si="11"/>
        <v>0.37999999999738066</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631.32000000000005</v>
      </c>
      <c r="E754" s="1">
        <v>0</v>
      </c>
      <c r="F754" s="1">
        <v>0</v>
      </c>
      <c r="G754" s="2">
        <f t="shared" si="10"/>
        <v>950.76792000000012</v>
      </c>
      <c r="H754" s="2">
        <f t="shared" si="11"/>
        <v>0.32000000000005002</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6131.8</v>
      </c>
      <c r="D755" s="1">
        <f>'PR-RAS'!E762</f>
        <v>6528.06</v>
      </c>
      <c r="E755" s="1">
        <v>0</v>
      </c>
      <c r="F755" s="1">
        <v>0</v>
      </c>
      <c r="G755" s="2">
        <f t="shared" si="10"/>
        <v>14467.691680000002</v>
      </c>
      <c r="H755" s="2">
        <f t="shared" si="11"/>
        <v>0.26000000000021828</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30123.07</v>
      </c>
      <c r="D756" s="1">
        <f>'PR-RAS'!E763</f>
        <v>14750</v>
      </c>
      <c r="E756" s="1">
        <v>0</v>
      </c>
      <c r="F756" s="1">
        <v>0</v>
      </c>
      <c r="G756" s="2">
        <f t="shared" si="10"/>
        <v>45015.417849999998</v>
      </c>
      <c r="H756" s="2">
        <f t="shared" si="11"/>
        <v>6.9999999999708962E-2</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375904.17</v>
      </c>
      <c r="D757" s="1">
        <f>'PR-RAS'!E764</f>
        <v>55476.23</v>
      </c>
      <c r="E757" s="1">
        <v>0</v>
      </c>
      <c r="F757" s="1">
        <v>0</v>
      </c>
      <c r="G757" s="2">
        <f t="shared" si="10"/>
        <v>368063.61228</v>
      </c>
      <c r="H757" s="2">
        <f t="shared" si="11"/>
        <v>0.39999999998690328</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1875.67</v>
      </c>
      <c r="D762" s="1">
        <f>'PR-RAS'!E769</f>
        <v>18172.32</v>
      </c>
      <c r="E762" s="1">
        <v>0</v>
      </c>
      <c r="F762" s="1">
        <v>0</v>
      </c>
      <c r="G762" s="2">
        <f t="shared" si="10"/>
        <v>29085.655909999998</v>
      </c>
      <c r="H762" s="2">
        <f t="shared" si="11"/>
        <v>0.6499999999996362</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67850.05</v>
      </c>
      <c r="D763" s="1">
        <f>'PR-RAS'!E770</f>
        <v>22000</v>
      </c>
      <c r="E763" s="1">
        <v>0</v>
      </c>
      <c r="F763" s="1">
        <v>0</v>
      </c>
      <c r="G763" s="2">
        <f t="shared" si="10"/>
        <v>85229.738100000002</v>
      </c>
      <c r="H763" s="2">
        <f t="shared" si="11"/>
        <v>5.0000000002910383E-2</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136214.20000000001</v>
      </c>
      <c r="D764" s="1">
        <f>'PR-RAS'!E771</f>
        <v>382305</v>
      </c>
      <c r="E764" s="1">
        <v>0</v>
      </c>
      <c r="F764" s="1">
        <v>0</v>
      </c>
      <c r="G764" s="2">
        <f t="shared" si="10"/>
        <v>687328.86459999997</v>
      </c>
      <c r="H764" s="2">
        <f t="shared" si="11"/>
        <v>0.20000000001164153</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48.44</v>
      </c>
      <c r="E780" s="1">
        <v>0</v>
      </c>
      <c r="F780" s="1">
        <v>0</v>
      </c>
      <c r="G780" s="2">
        <f t="shared" si="16"/>
        <v>75.469520000000003</v>
      </c>
      <c r="H780" s="2">
        <f t="shared" si="17"/>
        <v>0.43999999999999773</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10862.54</v>
      </c>
      <c r="D792" s="1">
        <f>'PR-RAS'!E799</f>
        <v>94838.06</v>
      </c>
      <c r="E792" s="1">
        <v>0</v>
      </c>
      <c r="F792" s="1">
        <v>0</v>
      </c>
      <c r="G792" s="2">
        <f t="shared" si="10"/>
        <v>158626.08006000001</v>
      </c>
      <c r="H792" s="2">
        <f t="shared" si="11"/>
        <v>0.51999999999679858</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28569.32</v>
      </c>
      <c r="D793" s="1">
        <f>'PR-RAS'!E800</f>
        <v>144296.62</v>
      </c>
      <c r="E793" s="1">
        <v>0</v>
      </c>
      <c r="F793" s="1">
        <v>0</v>
      </c>
      <c r="G793" s="2">
        <f t="shared" si="10"/>
        <v>251192.74752</v>
      </c>
      <c r="H793" s="2">
        <f t="shared" si="11"/>
        <v>0.70000000000436557</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23979.4</v>
      </c>
      <c r="D796" s="1">
        <f>'PR-RAS'!E803</f>
        <v>186276.57</v>
      </c>
      <c r="E796" s="1">
        <v>0</v>
      </c>
      <c r="F796" s="1">
        <v>0</v>
      </c>
      <c r="G796" s="2">
        <f t="shared" si="10"/>
        <v>315243.36930000002</v>
      </c>
      <c r="H796" s="2">
        <f t="shared" si="11"/>
        <v>0.82999999999447027</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709944</v>
      </c>
      <c r="D797" s="1">
        <f>'PR-RAS'!E804</f>
        <v>0</v>
      </c>
      <c r="E797" s="1">
        <v>0</v>
      </c>
      <c r="F797" s="1">
        <v>0</v>
      </c>
      <c r="G797" s="2">
        <f t="shared" si="10"/>
        <v>565115.424</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353700.18</v>
      </c>
      <c r="D809" s="1">
        <f>'PR-RAS'!E816</f>
        <v>346304.03</v>
      </c>
      <c r="E809" s="1">
        <v>0</v>
      </c>
      <c r="F809" s="1">
        <v>0</v>
      </c>
      <c r="G809" s="2">
        <f t="shared" si="10"/>
        <v>845417.05792000005</v>
      </c>
      <c r="H809" s="2">
        <f t="shared" si="11"/>
        <v>0.21000000002095476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9543.43</v>
      </c>
      <c r="D810" s="1">
        <f>'PR-RAS'!E817</f>
        <v>10645.8</v>
      </c>
      <c r="E810" s="1">
        <v>0</v>
      </c>
      <c r="F810" s="1">
        <v>0</v>
      </c>
      <c r="G810" s="2">
        <f t="shared" ref="G810:G983" si="18">(B810/1000)*(C810*1+D810*2)</f>
        <v>24945.539270000001</v>
      </c>
      <c r="H810" s="2">
        <f t="shared" ref="H810:H1067" si="19">ABS(C810-ROUND(C810,0))+ABS(D810-ROUND(D810,0))</f>
        <v>0.63000000000101863</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121016.65</v>
      </c>
      <c r="D812" s="1">
        <f>'PR-RAS'!E819</f>
        <v>128015.3</v>
      </c>
      <c r="E812" s="1">
        <v>0</v>
      </c>
      <c r="F812" s="1">
        <v>0</v>
      </c>
      <c r="G812" s="2">
        <f t="shared" si="18"/>
        <v>305785.31975000002</v>
      </c>
      <c r="H812" s="2">
        <f t="shared" si="19"/>
        <v>0.65000000000873115</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3700.57</v>
      </c>
      <c r="D816" s="1">
        <f>'PR-RAS'!E823</f>
        <v>300</v>
      </c>
      <c r="E816" s="1">
        <v>0</v>
      </c>
      <c r="F816" s="1">
        <v>0</v>
      </c>
      <c r="G816" s="2">
        <f t="shared" si="18"/>
        <v>3504.9645499999997</v>
      </c>
      <c r="H816" s="2">
        <f t="shared" si="19"/>
        <v>0.42999999999983629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812821</v>
      </c>
      <c r="D817" s="1">
        <f>'PR-RAS'!E824</f>
        <v>829653.74</v>
      </c>
      <c r="E817" s="1">
        <v>0</v>
      </c>
      <c r="F817" s="1">
        <v>0</v>
      </c>
      <c r="G817" s="2">
        <f t="shared" si="18"/>
        <v>2017256.8396799997</v>
      </c>
      <c r="H817" s="2">
        <f t="shared" si="19"/>
        <v>0.26000000000931323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532911.06999999995</v>
      </c>
      <c r="D821" s="1">
        <f>'PR-RAS'!E828</f>
        <v>553666.62</v>
      </c>
      <c r="E821" s="1">
        <v>0</v>
      </c>
      <c r="F821" s="1">
        <v>0</v>
      </c>
      <c r="G821" s="2">
        <f t="shared" si="18"/>
        <v>1345000.3341999999</v>
      </c>
      <c r="H821" s="2">
        <f t="shared" si="19"/>
        <v>0.44999999995343387</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7529.84</v>
      </c>
      <c r="D822" s="1">
        <f>'PR-RAS'!E829</f>
        <v>14534.59</v>
      </c>
      <c r="E822" s="1">
        <v>0</v>
      </c>
      <c r="F822" s="1">
        <v>0</v>
      </c>
      <c r="G822" s="2">
        <f t="shared" si="18"/>
        <v>30047.795420000002</v>
      </c>
      <c r="H822" s="2">
        <f t="shared" si="19"/>
        <v>0.56999999999970896</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27058.959999999999</v>
      </c>
      <c r="D823" s="1">
        <f>'PR-RAS'!E830</f>
        <v>1659496.21</v>
      </c>
      <c r="E823" s="1">
        <v>0</v>
      </c>
      <c r="F823" s="1">
        <v>0</v>
      </c>
      <c r="G823" s="2">
        <f t="shared" si="18"/>
        <v>2750454.2343599997</v>
      </c>
      <c r="H823" s="2">
        <f t="shared" si="19"/>
        <v>0.24999999996362021</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1071.77</v>
      </c>
      <c r="D851" s="1">
        <f>'PR-RAS'!E858</f>
        <v>1749.72</v>
      </c>
      <c r="E851" s="1">
        <v>0</v>
      </c>
      <c r="F851" s="1">
        <v>0</v>
      </c>
      <c r="G851" s="2">
        <f t="shared" si="18"/>
        <v>3885.5284999999999</v>
      </c>
      <c r="H851" s="2">
        <f t="shared" si="19"/>
        <v>0.50999999999999091</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1990842.13</v>
      </c>
      <c r="E879" s="1">
        <v>0</v>
      </c>
      <c r="F879" s="1">
        <v>0</v>
      </c>
      <c r="G879" s="2">
        <f t="shared" si="18"/>
        <v>3495918.7802799996</v>
      </c>
      <c r="H879" s="2">
        <f t="shared" si="19"/>
        <v>0.12999999988824129</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24652.85</v>
      </c>
      <c r="D946" s="1">
        <f>'PR-RAS'!E953</f>
        <v>0</v>
      </c>
      <c r="E946" s="1">
        <v>0</v>
      </c>
      <c r="F946" s="1">
        <v>0</v>
      </c>
      <c r="G946" s="2">
        <f t="shared" si="18"/>
        <v>23296.943249999997</v>
      </c>
      <c r="H946" s="2">
        <f t="shared" si="19"/>
        <v>0.15000000000145519</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3686.5</v>
      </c>
      <c r="D951" s="1">
        <f>'PR-RAS'!E958</f>
        <v>11578.83</v>
      </c>
      <c r="E951" s="1">
        <v>0</v>
      </c>
      <c r="F951" s="1">
        <v>0</v>
      </c>
      <c r="G951" s="2">
        <f t="shared" si="18"/>
        <v>25501.951999999997</v>
      </c>
      <c r="H951" s="2">
        <f t="shared" si="19"/>
        <v>0.67000000000007276</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256688.32</v>
      </c>
      <c r="D961" s="1">
        <f>'PR-RAS'!E968</f>
        <v>1407.12</v>
      </c>
      <c r="E961" s="1">
        <v>0</v>
      </c>
      <c r="F961" s="1">
        <v>0</v>
      </c>
      <c r="G961" s="2">
        <f t="shared" si="18"/>
        <v>249122.45759999999</v>
      </c>
      <c r="H961" s="2">
        <f t="shared" si="19"/>
        <v>0.44000000000687578</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11578.83</v>
      </c>
      <c r="D978" s="1">
        <f>'PR-RAS'!E987</f>
        <v>0</v>
      </c>
      <c r="E978" s="1">
        <v>0</v>
      </c>
      <c r="F978" s="1">
        <v>0</v>
      </c>
      <c r="G978" s="2">
        <f t="shared" si="18"/>
        <v>11312.51691</v>
      </c>
      <c r="H978" s="2">
        <f t="shared" si="19"/>
        <v>0.17000000000007276</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176860072.21000001</v>
      </c>
      <c r="D984" s="6">
        <f>BILANCA!E6</f>
        <v>184726576.60000002</v>
      </c>
      <c r="E984" s="6">
        <v>0</v>
      </c>
      <c r="F984" s="6">
        <v>0</v>
      </c>
      <c r="G984" s="7">
        <f t="shared" ref="G984:G1241" si="22">B984/1000*C984+B984/500*D984</f>
        <v>546313.22541000007</v>
      </c>
      <c r="H984" s="7">
        <f t="shared" si="19"/>
        <v>0.60999998450279236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123304162.14</v>
      </c>
      <c r="D985" s="1">
        <f>BILANCA!E7</f>
        <v>130101202.38000003</v>
      </c>
      <c r="E985" s="1">
        <v>0</v>
      </c>
      <c r="F985" s="1">
        <v>0</v>
      </c>
      <c r="G985" s="2">
        <f t="shared" si="22"/>
        <v>767013.13380000019</v>
      </c>
      <c r="H985" s="2">
        <f t="shared" si="19"/>
        <v>0.52000002562999725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16132339.779999997</v>
      </c>
      <c r="D986" s="1">
        <f>BILANCA!E8</f>
        <v>19102282.899999999</v>
      </c>
      <c r="E986" s="1">
        <v>0</v>
      </c>
      <c r="F986" s="1">
        <v>0</v>
      </c>
      <c r="G986" s="2">
        <f t="shared" si="22"/>
        <v>163010.71673999997</v>
      </c>
      <c r="H986" s="2">
        <f t="shared" si="19"/>
        <v>0.32000000402331352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11961748.82</v>
      </c>
      <c r="D987" s="1">
        <f>BILANCA!E9</f>
        <v>12033158.82</v>
      </c>
      <c r="E987" s="1">
        <v>0</v>
      </c>
      <c r="F987" s="1">
        <v>0</v>
      </c>
      <c r="G987" s="2">
        <f t="shared" si="22"/>
        <v>144112.26584000001</v>
      </c>
      <c r="H987" s="2">
        <f t="shared" si="19"/>
        <v>0.35999999940395355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5056802.01</v>
      </c>
      <c r="D988" s="1">
        <f>BILANCA!E10</f>
        <v>8311934.4500000002</v>
      </c>
      <c r="E988" s="1">
        <v>0</v>
      </c>
      <c r="F988" s="1">
        <v>0</v>
      </c>
      <c r="G988" s="2">
        <f t="shared" si="22"/>
        <v>108403.35455</v>
      </c>
      <c r="H988" s="2">
        <f t="shared" si="19"/>
        <v>0.4599999999627471</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886211.05</v>
      </c>
      <c r="D989" s="1">
        <f>BILANCA!E11</f>
        <v>1242810.3700000001</v>
      </c>
      <c r="E989" s="1">
        <v>0</v>
      </c>
      <c r="F989" s="1">
        <v>0</v>
      </c>
      <c r="G989" s="2">
        <f t="shared" si="22"/>
        <v>20230.990740000001</v>
      </c>
      <c r="H989" s="2">
        <f t="shared" si="19"/>
        <v>0.42000000015832484</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103941316.15000001</v>
      </c>
      <c r="D990" s="1">
        <f>BILANCA!E12</f>
        <v>106744854.51000002</v>
      </c>
      <c r="E990" s="1">
        <v>0</v>
      </c>
      <c r="F990" s="1">
        <v>0</v>
      </c>
      <c r="G990" s="2">
        <f t="shared" si="22"/>
        <v>2222017.1761900005</v>
      </c>
      <c r="H990" s="2">
        <f t="shared" si="19"/>
        <v>0.63999998569488525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90115864.510000005</v>
      </c>
      <c r="D991" s="1">
        <f>BILANCA!E13</f>
        <v>90668220.600000009</v>
      </c>
      <c r="E991" s="1">
        <v>0</v>
      </c>
      <c r="F991" s="1">
        <v>0</v>
      </c>
      <c r="G991" s="2">
        <f t="shared" si="22"/>
        <v>2171618.4456800004</v>
      </c>
      <c r="H991" s="2">
        <f t="shared" si="19"/>
        <v>0.88999998569488525</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492555.4</v>
      </c>
      <c r="D992" s="1">
        <f>BILANCA!E14</f>
        <v>492555.4</v>
      </c>
      <c r="E992" s="1">
        <v>0</v>
      </c>
      <c r="F992" s="1">
        <v>0</v>
      </c>
      <c r="G992" s="2">
        <f t="shared" si="22"/>
        <v>13298.995800000001</v>
      </c>
      <c r="H992" s="2">
        <f t="shared" si="19"/>
        <v>0.80000000004656613</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124465882.22</v>
      </c>
      <c r="D993" s="1">
        <f>BILANCA!E15</f>
        <v>126812918.48</v>
      </c>
      <c r="E993" s="1">
        <v>0</v>
      </c>
      <c r="F993" s="1">
        <v>0</v>
      </c>
      <c r="G993" s="2">
        <f t="shared" si="22"/>
        <v>3780917.1918000001</v>
      </c>
      <c r="H993" s="2">
        <f t="shared" si="19"/>
        <v>0.70000000298023224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608389.94999999995</v>
      </c>
      <c r="D994" s="1">
        <f>BILANCA!E16</f>
        <v>608389.94999999995</v>
      </c>
      <c r="E994" s="1">
        <v>0</v>
      </c>
      <c r="F994" s="1">
        <v>0</v>
      </c>
      <c r="G994" s="2">
        <f t="shared" si="22"/>
        <v>20076.868349999997</v>
      </c>
      <c r="H994" s="2">
        <f t="shared" si="19"/>
        <v>0.10000000009313226</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5097809.38</v>
      </c>
      <c r="D995" s="1">
        <f>BILANCA!E17</f>
        <v>5115254.6100000003</v>
      </c>
      <c r="E995" s="1">
        <v>0</v>
      </c>
      <c r="F995" s="1">
        <v>0</v>
      </c>
      <c r="G995" s="2">
        <f t="shared" si="22"/>
        <v>183939.82320000001</v>
      </c>
      <c r="H995" s="2">
        <f t="shared" si="19"/>
        <v>0.76999999955296516</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40548772.439999998</v>
      </c>
      <c r="D996" s="1">
        <f>BILANCA!E18</f>
        <v>42360897.840000004</v>
      </c>
      <c r="E996" s="1">
        <v>0</v>
      </c>
      <c r="F996" s="1">
        <v>0</v>
      </c>
      <c r="G996" s="2">
        <f t="shared" si="22"/>
        <v>1628517.3855599998</v>
      </c>
      <c r="H996" s="2">
        <f t="shared" si="19"/>
        <v>0.59999999403953552</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11640437.159999996</v>
      </c>
      <c r="D997" s="1">
        <f>BILANCA!E19</f>
        <v>13759456.189999998</v>
      </c>
      <c r="E997" s="1">
        <v>0</v>
      </c>
      <c r="F997" s="1">
        <v>0</v>
      </c>
      <c r="G997" s="2">
        <f t="shared" si="22"/>
        <v>548230.89355999988</v>
      </c>
      <c r="H997" s="2">
        <f t="shared" si="19"/>
        <v>0.34999999403953552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14046326.93</v>
      </c>
      <c r="D998" s="1">
        <f>BILANCA!E20</f>
        <v>15441158.92</v>
      </c>
      <c r="E998" s="1">
        <v>0</v>
      </c>
      <c r="F998" s="1">
        <v>0</v>
      </c>
      <c r="G998" s="2">
        <f t="shared" si="22"/>
        <v>673929.67154999997</v>
      </c>
      <c r="H998" s="2">
        <f t="shared" si="19"/>
        <v>0.15000000037252903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927049.5</v>
      </c>
      <c r="D999" s="1">
        <f>BILANCA!E21</f>
        <v>1043027.62</v>
      </c>
      <c r="E999" s="1">
        <v>0</v>
      </c>
      <c r="F999" s="1">
        <v>0</v>
      </c>
      <c r="G999" s="2">
        <f t="shared" si="22"/>
        <v>48209.675840000004</v>
      </c>
      <c r="H999" s="2">
        <f t="shared" si="19"/>
        <v>0.88000000000465661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4914697.47</v>
      </c>
      <c r="D1000" s="1">
        <f>BILANCA!E22</f>
        <v>5136567.1399999997</v>
      </c>
      <c r="E1000" s="1">
        <v>0</v>
      </c>
      <c r="F1000" s="1">
        <v>0</v>
      </c>
      <c r="G1000" s="2">
        <f t="shared" si="22"/>
        <v>258193.13975</v>
      </c>
      <c r="H1000" s="2">
        <f t="shared" si="19"/>
        <v>0.60999999940395355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29279970.170000002</v>
      </c>
      <c r="D1001" s="1">
        <f>BILANCA!E23</f>
        <v>30598549.899999999</v>
      </c>
      <c r="E1001" s="1">
        <v>0</v>
      </c>
      <c r="F1001" s="1">
        <v>0</v>
      </c>
      <c r="G1001" s="2">
        <f t="shared" si="22"/>
        <v>1628587.2594599999</v>
      </c>
      <c r="H1001" s="2">
        <f t="shared" si="19"/>
        <v>0.27000000327825546</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1288552.04</v>
      </c>
      <c r="D1002" s="1">
        <f>BILANCA!E24</f>
        <v>1672627.95</v>
      </c>
      <c r="E1002" s="1">
        <v>0</v>
      </c>
      <c r="F1002" s="1">
        <v>0</v>
      </c>
      <c r="G1002" s="2">
        <f t="shared" si="22"/>
        <v>88042.350860000006</v>
      </c>
      <c r="H1002" s="2">
        <f t="shared" si="19"/>
        <v>9.0000000083819032E-2</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1366151.72</v>
      </c>
      <c r="D1003" s="1">
        <f>BILANCA!E25</f>
        <v>1377113.15</v>
      </c>
      <c r="E1003" s="1">
        <v>0</v>
      </c>
      <c r="F1003" s="1">
        <v>0</v>
      </c>
      <c r="G1003" s="2">
        <f t="shared" si="22"/>
        <v>82407.560400000002</v>
      </c>
      <c r="H1003" s="2">
        <f t="shared" si="19"/>
        <v>0.42999999993480742</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4426472.93</v>
      </c>
      <c r="D1004" s="1">
        <f>BILANCA!E26</f>
        <v>5291605.09</v>
      </c>
      <c r="E1004" s="1">
        <v>0</v>
      </c>
      <c r="F1004" s="1">
        <v>0</v>
      </c>
      <c r="G1004" s="2">
        <f t="shared" si="22"/>
        <v>315203.34531</v>
      </c>
      <c r="H1004" s="2">
        <f t="shared" si="19"/>
        <v>0.16000000014901161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44608783.600000001</v>
      </c>
      <c r="D1006" s="1">
        <f>BILANCA!E28</f>
        <v>46801193.579999998</v>
      </c>
      <c r="E1006" s="1">
        <v>0</v>
      </c>
      <c r="F1006" s="1">
        <v>0</v>
      </c>
      <c r="G1006" s="2">
        <f t="shared" si="22"/>
        <v>3178856.9274799996</v>
      </c>
      <c r="H1006" s="2">
        <f t="shared" si="19"/>
        <v>0.82000000029802322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983254.62000000011</v>
      </c>
      <c r="D1007" s="1">
        <f>BILANCA!E29</f>
        <v>1025462.0099999998</v>
      </c>
      <c r="E1007" s="1">
        <v>0</v>
      </c>
      <c r="F1007" s="1">
        <v>0</v>
      </c>
      <c r="G1007" s="2">
        <f t="shared" si="22"/>
        <v>72820.287359999988</v>
      </c>
      <c r="H1007" s="2">
        <f t="shared" si="19"/>
        <v>0.38999999966472387</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5226710.0599999996</v>
      </c>
      <c r="D1008" s="1">
        <f>BILANCA!E30</f>
        <v>5477459.5199999996</v>
      </c>
      <c r="E1008" s="1">
        <v>0</v>
      </c>
      <c r="F1008" s="1">
        <v>0</v>
      </c>
      <c r="G1008" s="2">
        <f t="shared" si="22"/>
        <v>404540.72749999998</v>
      </c>
      <c r="H1008" s="2">
        <f t="shared" si="19"/>
        <v>0.5400000000372529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536381.44999999995</v>
      </c>
      <c r="D1010" s="1">
        <f>BILANCA!E32</f>
        <v>536381.44999999995</v>
      </c>
      <c r="E1010" s="1">
        <v>0</v>
      </c>
      <c r="F1010" s="1">
        <v>0</v>
      </c>
      <c r="G1010" s="2">
        <f t="shared" si="22"/>
        <v>43446.897449999997</v>
      </c>
      <c r="H1010" s="2">
        <f t="shared" si="19"/>
        <v>0.89999999990686774</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4779836.8899999997</v>
      </c>
      <c r="D1012" s="1">
        <f>BILANCA!E34</f>
        <v>4988378.96</v>
      </c>
      <c r="E1012" s="1">
        <v>0</v>
      </c>
      <c r="F1012" s="1">
        <v>0</v>
      </c>
      <c r="G1012" s="2">
        <f t="shared" si="22"/>
        <v>427941.24948999996</v>
      </c>
      <c r="H1012" s="2">
        <f t="shared" si="19"/>
        <v>0.15000000037252903</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868301.59</v>
      </c>
      <c r="D1013" s="1">
        <f>BILANCA!E35</f>
        <v>877951.29</v>
      </c>
      <c r="E1013" s="1">
        <v>0</v>
      </c>
      <c r="F1013" s="1">
        <v>0</v>
      </c>
      <c r="G1013" s="2">
        <f t="shared" si="22"/>
        <v>78726.125100000005</v>
      </c>
      <c r="H1013" s="2">
        <f t="shared" si="19"/>
        <v>0.70000000006984919</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1771663.29</v>
      </c>
      <c r="D1014" s="1">
        <f>BILANCA!E36</f>
        <v>1921408.09</v>
      </c>
      <c r="E1014" s="1">
        <v>0</v>
      </c>
      <c r="F1014" s="1">
        <v>0</v>
      </c>
      <c r="G1014" s="2">
        <f t="shared" si="22"/>
        <v>174048.86356999999</v>
      </c>
      <c r="H1014" s="2">
        <f t="shared" si="19"/>
        <v>0.38000000012107193</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32038.98</v>
      </c>
      <c r="D1015" s="1">
        <f>BILANCA!E37</f>
        <v>32039.01</v>
      </c>
      <c r="E1015" s="1">
        <v>0</v>
      </c>
      <c r="F1015" s="1">
        <v>0</v>
      </c>
      <c r="G1015" s="2">
        <f t="shared" si="22"/>
        <v>3075.7439999999997</v>
      </c>
      <c r="H1015" s="2">
        <f t="shared" si="19"/>
        <v>2.9999999998835847E-2</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2399.7399999999998</v>
      </c>
      <c r="D1016" s="1">
        <f>BILANCA!E38</f>
        <v>2399.75</v>
      </c>
      <c r="E1016" s="1">
        <v>0</v>
      </c>
      <c r="F1016" s="1">
        <v>0</v>
      </c>
      <c r="G1016" s="2">
        <f t="shared" si="22"/>
        <v>237.57491999999999</v>
      </c>
      <c r="H1016" s="2">
        <f t="shared" si="19"/>
        <v>0.51000000000021828</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6732.48</v>
      </c>
      <c r="D1017" s="1">
        <f>BILANCA!E39</f>
        <v>6732.48</v>
      </c>
      <c r="E1017" s="1">
        <v>0</v>
      </c>
      <c r="F1017" s="1">
        <v>0</v>
      </c>
      <c r="G1017" s="2">
        <f t="shared" si="22"/>
        <v>686.71296000000007</v>
      </c>
      <c r="H1017" s="2">
        <f t="shared" si="19"/>
        <v>0.95999999999912689</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944532.9</v>
      </c>
      <c r="D1018" s="1">
        <f>BILANCA!E40</f>
        <v>1084628.04</v>
      </c>
      <c r="E1018" s="1">
        <v>0</v>
      </c>
      <c r="F1018" s="1">
        <v>0</v>
      </c>
      <c r="G1018" s="2">
        <f t="shared" si="22"/>
        <v>108982.61430000002</v>
      </c>
      <c r="H1018" s="2">
        <f t="shared" si="19"/>
        <v>0.14000000001396984</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55.21</v>
      </c>
      <c r="D1020" s="1">
        <f>BILANCA!E42</f>
        <v>55.21</v>
      </c>
      <c r="E1020" s="1">
        <v>0</v>
      </c>
      <c r="F1020" s="1">
        <v>0</v>
      </c>
      <c r="G1020" s="2">
        <f t="shared" si="22"/>
        <v>6.1283099999999999</v>
      </c>
      <c r="H1020" s="2">
        <f t="shared" si="19"/>
        <v>0.42000000000000171</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55.21</v>
      </c>
      <c r="D1022" s="1">
        <f>BILANCA!E44</f>
        <v>55.21</v>
      </c>
      <c r="E1022" s="1">
        <v>0</v>
      </c>
      <c r="F1022" s="1">
        <v>0</v>
      </c>
      <c r="G1022" s="2">
        <f t="shared" si="22"/>
        <v>6.4595699999999994</v>
      </c>
      <c r="H1022" s="2">
        <f t="shared" si="19"/>
        <v>0.42000000000000171</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333458.27</v>
      </c>
      <c r="D1023" s="1">
        <f>BILANCA!E45</f>
        <v>413764.41999999993</v>
      </c>
      <c r="E1023" s="1">
        <v>0</v>
      </c>
      <c r="F1023" s="1">
        <v>0</v>
      </c>
      <c r="G1023" s="2">
        <f t="shared" si="22"/>
        <v>46439.484400000001</v>
      </c>
      <c r="H1023" s="2">
        <f t="shared" si="19"/>
        <v>0.68999999994412065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851189.83</v>
      </c>
      <c r="D1025" s="1">
        <f>BILANCA!E47</f>
        <v>880530.95</v>
      </c>
      <c r="E1025" s="1">
        <v>0</v>
      </c>
      <c r="F1025" s="1">
        <v>0</v>
      </c>
      <c r="G1025" s="2">
        <f t="shared" si="22"/>
        <v>109714.57266000001</v>
      </c>
      <c r="H1025" s="2">
        <f t="shared" si="19"/>
        <v>0.22000000008847564</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516128.36</v>
      </c>
      <c r="D1026" s="1">
        <f>BILANCA!E48</f>
        <v>563436.27</v>
      </c>
      <c r="E1026" s="1">
        <v>0</v>
      </c>
      <c r="F1026" s="1">
        <v>0</v>
      </c>
      <c r="G1026" s="2">
        <f t="shared" si="22"/>
        <v>70649.03869999999</v>
      </c>
      <c r="H1026" s="2">
        <f t="shared" si="19"/>
        <v>0.63000000000465661</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2083651.39</v>
      </c>
      <c r="D1027" s="1">
        <f>BILANCA!E49</f>
        <v>2143751.54</v>
      </c>
      <c r="E1027" s="1">
        <v>0</v>
      </c>
      <c r="F1027" s="1">
        <v>0</v>
      </c>
      <c r="G1027" s="2">
        <f t="shared" si="22"/>
        <v>280330.79667999997</v>
      </c>
      <c r="H1027" s="2">
        <f t="shared" si="19"/>
        <v>0.84999999986030161</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3117511.31</v>
      </c>
      <c r="D1028" s="1">
        <f>BILANCA!E50</f>
        <v>3173954.34</v>
      </c>
      <c r="E1028" s="1">
        <v>0</v>
      </c>
      <c r="F1028" s="1">
        <v>0</v>
      </c>
      <c r="G1028" s="2">
        <f t="shared" si="22"/>
        <v>425943.89954999997</v>
      </c>
      <c r="H1028" s="2">
        <f t="shared" si="19"/>
        <v>0.64999999990686774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4295.1099999999997</v>
      </c>
      <c r="D1029" s="1">
        <f>BILANCA!E51</f>
        <v>5115.1099999999997</v>
      </c>
      <c r="E1029" s="1">
        <v>0</v>
      </c>
      <c r="F1029" s="1">
        <v>0</v>
      </c>
      <c r="G1029" s="2">
        <f t="shared" si="22"/>
        <v>668.16517999999996</v>
      </c>
      <c r="H1029" s="2">
        <f t="shared" si="19"/>
        <v>0.21999999999934516</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10899.939999999944</v>
      </c>
      <c r="D1030" s="1">
        <f>BILANCA!E52</f>
        <v>25098.089999999851</v>
      </c>
      <c r="E1030" s="1">
        <v>0</v>
      </c>
      <c r="F1030" s="1">
        <v>0</v>
      </c>
      <c r="G1030" s="2">
        <f t="shared" si="22"/>
        <v>2871.5176399999832</v>
      </c>
      <c r="H1030" s="2">
        <f t="shared" si="19"/>
        <v>0.14999999990686774</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87540.800000000003</v>
      </c>
      <c r="D1031" s="1">
        <f>BILANCA!E53</f>
        <v>103386.85</v>
      </c>
      <c r="E1031" s="1">
        <v>0</v>
      </c>
      <c r="F1031" s="1">
        <v>0</v>
      </c>
      <c r="G1031" s="2">
        <f t="shared" si="22"/>
        <v>14127.096000000001</v>
      </c>
      <c r="H1031" s="2">
        <f t="shared" si="19"/>
        <v>0.34999999999126885</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2801314.77</v>
      </c>
      <c r="D1032" s="1">
        <f>BILANCA!E54</f>
        <v>3306727.59</v>
      </c>
      <c r="E1032" s="1">
        <v>0</v>
      </c>
      <c r="F1032" s="1">
        <v>0</v>
      </c>
      <c r="G1032" s="2">
        <f t="shared" si="22"/>
        <v>461323.72754999995</v>
      </c>
      <c r="H1032" s="2">
        <f t="shared" si="19"/>
        <v>0.64000000013038516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2877955.63</v>
      </c>
      <c r="D1033" s="1">
        <f>BILANCA!E55</f>
        <v>3385016.35</v>
      </c>
      <c r="E1033" s="1">
        <v>0</v>
      </c>
      <c r="F1033" s="1">
        <v>0</v>
      </c>
      <c r="G1033" s="2">
        <f t="shared" si="22"/>
        <v>482399.41650000005</v>
      </c>
      <c r="H1033" s="2">
        <f t="shared" si="19"/>
        <v>0.72000000020489097</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2471074.27</v>
      </c>
      <c r="D1034" s="1">
        <f>BILANCA!E56</f>
        <v>3466924.0300000003</v>
      </c>
      <c r="E1034" s="1">
        <v>0</v>
      </c>
      <c r="F1034" s="1">
        <v>0</v>
      </c>
      <c r="G1034" s="2">
        <f t="shared" si="22"/>
        <v>479651.03882999998</v>
      </c>
      <c r="H1034" s="2">
        <f t="shared" si="19"/>
        <v>0.30000000027939677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2140691.54</v>
      </c>
      <c r="D1035" s="1">
        <f>BILANCA!E57</f>
        <v>3083303.71</v>
      </c>
      <c r="E1035" s="1">
        <v>0</v>
      </c>
      <c r="F1035" s="1">
        <v>0</v>
      </c>
      <c r="G1035" s="2">
        <f t="shared" si="22"/>
        <v>431979.54591999995</v>
      </c>
      <c r="H1035" s="2">
        <f t="shared" si="19"/>
        <v>0.75</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164250.18</v>
      </c>
      <c r="D1036" s="1">
        <f>BILANCA!E58</f>
        <v>9846.91</v>
      </c>
      <c r="E1036" s="1">
        <v>0</v>
      </c>
      <c r="F1036" s="1">
        <v>0</v>
      </c>
      <c r="G1036" s="2">
        <f t="shared" si="22"/>
        <v>9749.0319999999992</v>
      </c>
      <c r="H1036" s="2">
        <f t="shared" si="19"/>
        <v>0.2699999999931606</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166132.54999999999</v>
      </c>
      <c r="D1039" s="1">
        <f>BILANCA!E61</f>
        <v>373773.41</v>
      </c>
      <c r="E1039" s="1">
        <v>0</v>
      </c>
      <c r="F1039" s="1">
        <v>0</v>
      </c>
      <c r="G1039" s="2">
        <f t="shared" si="22"/>
        <v>51166.044719999998</v>
      </c>
      <c r="H1039" s="2">
        <f t="shared" si="19"/>
        <v>0.85999999998603016</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744236.8899999999</v>
      </c>
      <c r="D1041" s="1">
        <f>BILANCA!E63</f>
        <v>756927.74</v>
      </c>
      <c r="E1041" s="1">
        <v>0</v>
      </c>
      <c r="F1041" s="1">
        <v>0</v>
      </c>
      <c r="G1041" s="2">
        <f t="shared" si="22"/>
        <v>130969.35746</v>
      </c>
      <c r="H1041" s="2">
        <f t="shared" si="19"/>
        <v>0.37000000011175871</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684666.2</v>
      </c>
      <c r="D1042" s="1">
        <f>BILANCA!E64</f>
        <v>688170.59</v>
      </c>
      <c r="E1042" s="1">
        <v>0</v>
      </c>
      <c r="F1042" s="1">
        <v>0</v>
      </c>
      <c r="G1042" s="2">
        <f t="shared" si="22"/>
        <v>121599.43541999999</v>
      </c>
      <c r="H1042" s="2">
        <f t="shared" si="19"/>
        <v>0.60999999998603016</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59570.69</v>
      </c>
      <c r="D1045" s="1">
        <f>BILANCA!E67</f>
        <v>68757.149999999994</v>
      </c>
      <c r="E1045" s="1">
        <v>0</v>
      </c>
      <c r="F1045" s="1">
        <v>0</v>
      </c>
      <c r="G1045" s="2">
        <f t="shared" si="22"/>
        <v>12219.26938</v>
      </c>
      <c r="H1045" s="2">
        <f t="shared" si="19"/>
        <v>0.45999999999185093</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53555910.070000008</v>
      </c>
      <c r="D1046" s="1">
        <f>BILANCA!E68</f>
        <v>54625374.220000006</v>
      </c>
      <c r="E1046" s="1">
        <v>0</v>
      </c>
      <c r="F1046" s="1">
        <v>0</v>
      </c>
      <c r="G1046" s="2">
        <f t="shared" si="22"/>
        <v>10256819.486130001</v>
      </c>
      <c r="H1046" s="2">
        <f t="shared" si="19"/>
        <v>0.29000001400709152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17277607.970000003</v>
      </c>
      <c r="D1047" s="1">
        <f>BILANCA!E69</f>
        <v>17443639.260000002</v>
      </c>
      <c r="E1047" s="1">
        <v>0</v>
      </c>
      <c r="F1047" s="1">
        <v>0</v>
      </c>
      <c r="G1047" s="2">
        <f t="shared" si="22"/>
        <v>3338552.7353600007</v>
      </c>
      <c r="H1047" s="2">
        <f t="shared" si="19"/>
        <v>0.28999999910593033</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17132024.23</v>
      </c>
      <c r="D1048" s="1">
        <f>BILANCA!E70</f>
        <v>17351355.23</v>
      </c>
      <c r="E1048" s="1">
        <v>0</v>
      </c>
      <c r="F1048" s="1">
        <v>0</v>
      </c>
      <c r="G1048" s="2">
        <f t="shared" si="22"/>
        <v>3369257.7548500001</v>
      </c>
      <c r="H1048" s="2">
        <f t="shared" si="19"/>
        <v>0.46000000089406967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17130830.199999999</v>
      </c>
      <c r="D1050" s="1">
        <f>BILANCA!E72</f>
        <v>17350920.949999999</v>
      </c>
      <c r="E1050" s="1">
        <v>0</v>
      </c>
      <c r="F1050" s="1">
        <v>0</v>
      </c>
      <c r="G1050" s="2">
        <f t="shared" si="22"/>
        <v>3472789.0307</v>
      </c>
      <c r="H1050" s="2">
        <f t="shared" si="19"/>
        <v>0.25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1194.03</v>
      </c>
      <c r="D1052" s="1">
        <f>BILANCA!E74</f>
        <v>434.28</v>
      </c>
      <c r="E1052" s="1">
        <v>0</v>
      </c>
      <c r="F1052" s="1">
        <v>0</v>
      </c>
      <c r="G1052" s="2">
        <f t="shared" si="22"/>
        <v>142.31871000000001</v>
      </c>
      <c r="H1052" s="2">
        <f t="shared" si="19"/>
        <v>0.30999999999994543</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141835.64000000001</v>
      </c>
      <c r="D1053" s="1">
        <f>BILANCA!E75</f>
        <v>78944.460000000006</v>
      </c>
      <c r="E1053" s="1">
        <v>0</v>
      </c>
      <c r="F1053" s="1">
        <v>0</v>
      </c>
      <c r="G1053" s="2">
        <f t="shared" si="22"/>
        <v>20980.719200000007</v>
      </c>
      <c r="H1053" s="2">
        <f t="shared" si="19"/>
        <v>0.819999999992433</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3748.1</v>
      </c>
      <c r="D1054" s="1">
        <f>BILANCA!E76</f>
        <v>13339.57</v>
      </c>
      <c r="E1054" s="1">
        <v>0</v>
      </c>
      <c r="F1054" s="1">
        <v>0</v>
      </c>
      <c r="G1054" s="2">
        <f t="shared" si="22"/>
        <v>2160.3340399999997</v>
      </c>
      <c r="H1054" s="2">
        <f t="shared" si="19"/>
        <v>0.53000000000020009</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2895492.5</v>
      </c>
      <c r="D1056" s="1">
        <f>BILANCA!E78</f>
        <v>2862387.5900000003</v>
      </c>
      <c r="E1056" s="1">
        <v>0</v>
      </c>
      <c r="F1056" s="1">
        <v>0</v>
      </c>
      <c r="G1056" s="2">
        <f t="shared" si="22"/>
        <v>629279.54064000002</v>
      </c>
      <c r="H1056" s="2">
        <f t="shared" si="19"/>
        <v>0.90999999968335032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729975.45</v>
      </c>
      <c r="D1057" s="1">
        <f>BILANCA!E79</f>
        <v>729975.45</v>
      </c>
      <c r="E1057" s="1">
        <v>0</v>
      </c>
      <c r="F1057" s="1">
        <v>0</v>
      </c>
      <c r="G1057" s="2">
        <f t="shared" si="22"/>
        <v>162054.54989999998</v>
      </c>
      <c r="H1057" s="2">
        <f t="shared" si="19"/>
        <v>0.89999999990686774</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729975.45</v>
      </c>
      <c r="D1058" s="1">
        <f>BILANCA!E80</f>
        <v>729975.45</v>
      </c>
      <c r="E1058" s="1">
        <v>0</v>
      </c>
      <c r="F1058" s="1">
        <v>0</v>
      </c>
      <c r="G1058" s="2">
        <f t="shared" si="22"/>
        <v>164244.47624999998</v>
      </c>
      <c r="H1058" s="2">
        <f t="shared" si="19"/>
        <v>0.89999999990686774</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4010.57</v>
      </c>
      <c r="D1061" s="1">
        <f>BILANCA!E83</f>
        <v>3560.17</v>
      </c>
      <c r="E1061" s="1">
        <v>0</v>
      </c>
      <c r="F1061" s="1">
        <v>0</v>
      </c>
      <c r="G1061" s="2">
        <f t="shared" si="22"/>
        <v>868.21098000000006</v>
      </c>
      <c r="H1061" s="2">
        <f t="shared" si="19"/>
        <v>0.59999999999990905</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18367.849999999999</v>
      </c>
      <c r="D1062" s="1">
        <f>BILANCA!E84</f>
        <v>17931.39</v>
      </c>
      <c r="E1062" s="1">
        <v>0</v>
      </c>
      <c r="F1062" s="1">
        <v>0</v>
      </c>
      <c r="G1062" s="2">
        <f t="shared" si="22"/>
        <v>4284.2197699999997</v>
      </c>
      <c r="H1062" s="2">
        <f t="shared" si="19"/>
        <v>0.54000000000087311</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718.33</v>
      </c>
      <c r="E1063" s="1">
        <v>0</v>
      </c>
      <c r="F1063" s="1">
        <v>0</v>
      </c>
      <c r="G1063" s="2">
        <f t="shared" si="22"/>
        <v>114.93280000000001</v>
      </c>
      <c r="H1063" s="2">
        <f t="shared" si="19"/>
        <v>0.33000000000004093</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2143138.63</v>
      </c>
      <c r="D1064" s="1">
        <f>BILANCA!E86</f>
        <v>2111638.91</v>
      </c>
      <c r="E1064" s="1">
        <v>0</v>
      </c>
      <c r="F1064" s="1">
        <v>0</v>
      </c>
      <c r="G1064" s="2">
        <f t="shared" si="22"/>
        <v>515679.73245000001</v>
      </c>
      <c r="H1064" s="2">
        <f t="shared" si="19"/>
        <v>0.4599999999627471</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104986.48999999999</v>
      </c>
      <c r="D1065" s="1">
        <f>BILANCA!E87</f>
        <v>100935.19</v>
      </c>
      <c r="E1065" s="1">
        <v>0</v>
      </c>
      <c r="F1065" s="1">
        <v>0</v>
      </c>
      <c r="G1065" s="2">
        <f t="shared" si="22"/>
        <v>25162.263340000001</v>
      </c>
      <c r="H1065" s="2">
        <f t="shared" si="19"/>
        <v>0.67999999999301508</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310144.59999999998</v>
      </c>
      <c r="D1066" s="1">
        <f>BILANCA!E88</f>
        <v>306093.3</v>
      </c>
      <c r="E1066" s="1">
        <v>0</v>
      </c>
      <c r="F1066" s="1">
        <v>0</v>
      </c>
      <c r="G1066" s="2">
        <f t="shared" si="22"/>
        <v>76553.489600000001</v>
      </c>
      <c r="H1066" s="2">
        <f t="shared" si="19"/>
        <v>0.70000000001164153</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193938.59</v>
      </c>
      <c r="D1075" s="1">
        <f>BILANCA!E97</f>
        <v>193937.93</v>
      </c>
      <c r="E1075" s="1">
        <v>0</v>
      </c>
      <c r="F1075" s="1">
        <v>0</v>
      </c>
      <c r="G1075" s="2">
        <f t="shared" si="22"/>
        <v>53526.929399999994</v>
      </c>
      <c r="H1075" s="2">
        <f t="shared" si="23"/>
        <v>0.48000000001047738</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116206.01</v>
      </c>
      <c r="D1076" s="1">
        <f>BILANCA!E98</f>
        <v>112155.37</v>
      </c>
      <c r="E1076" s="1">
        <v>0</v>
      </c>
      <c r="F1076" s="1">
        <v>0</v>
      </c>
      <c r="G1076" s="2">
        <f t="shared" si="22"/>
        <v>31668.05775</v>
      </c>
      <c r="H1076" s="2">
        <f t="shared" si="23"/>
        <v>0.3799999999901047</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205158.11</v>
      </c>
      <c r="D1095" s="1">
        <f>BILANCA!E117</f>
        <v>205158.11</v>
      </c>
      <c r="E1095" s="1">
        <v>0</v>
      </c>
      <c r="F1095" s="1">
        <v>0</v>
      </c>
      <c r="G1095" s="2">
        <f t="shared" si="22"/>
        <v>68933.124959999986</v>
      </c>
      <c r="H1095" s="2">
        <f t="shared" si="23"/>
        <v>0.21999999997206032</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15095.25</v>
      </c>
      <c r="D1096" s="1">
        <f>BILANCA!E118</f>
        <v>11795.509999999998</v>
      </c>
      <c r="E1096" s="1">
        <v>0</v>
      </c>
      <c r="F1096" s="1">
        <v>0</v>
      </c>
      <c r="G1096" s="2">
        <f t="shared" si="22"/>
        <v>4371.5485099999996</v>
      </c>
      <c r="H1096" s="2">
        <f t="shared" si="23"/>
        <v>0.74000000000160071</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15095.25</v>
      </c>
      <c r="D1097" s="1">
        <f>BILANCA!E119</f>
        <v>11795.509999999998</v>
      </c>
      <c r="E1097" s="1">
        <v>0</v>
      </c>
      <c r="F1097" s="1">
        <v>0</v>
      </c>
      <c r="G1097" s="2">
        <f t="shared" si="22"/>
        <v>4410.2347799999998</v>
      </c>
      <c r="H1097" s="2">
        <f t="shared" si="23"/>
        <v>0.74000000000160071</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12244.04</v>
      </c>
      <c r="D1098" s="1">
        <f>BILANCA!E120</f>
        <v>8944.2999999999993</v>
      </c>
      <c r="E1098" s="1">
        <v>0</v>
      </c>
      <c r="F1098" s="1">
        <v>0</v>
      </c>
      <c r="G1098" s="2">
        <f t="shared" si="22"/>
        <v>3465.2536</v>
      </c>
      <c r="H1098" s="2">
        <f t="shared" si="23"/>
        <v>0.34000000000014552</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2851.21</v>
      </c>
      <c r="D1101" s="1">
        <f>BILANCA!E123</f>
        <v>2851.21</v>
      </c>
      <c r="E1101" s="1">
        <v>0</v>
      </c>
      <c r="F1101" s="1">
        <v>0</v>
      </c>
      <c r="G1101" s="2">
        <f t="shared" si="22"/>
        <v>1009.3283399999999</v>
      </c>
      <c r="H1101" s="2">
        <f t="shared" si="23"/>
        <v>0.42000000000007276</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16578883.810000001</v>
      </c>
      <c r="D1112" s="1">
        <f>BILANCA!E134</f>
        <v>16542683.529999999</v>
      </c>
      <c r="E1112" s="1">
        <v>0</v>
      </c>
      <c r="F1112" s="1">
        <v>0</v>
      </c>
      <c r="G1112" s="2">
        <f t="shared" si="22"/>
        <v>6406688.3622299992</v>
      </c>
      <c r="H1112" s="2">
        <f t="shared" si="23"/>
        <v>0.66000000014901161</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16578883.810000001</v>
      </c>
      <c r="D1113" s="1">
        <f>BILANCA!E135</f>
        <v>16542683.529999999</v>
      </c>
      <c r="E1113" s="1">
        <v>0</v>
      </c>
      <c r="F1113" s="1">
        <v>0</v>
      </c>
      <c r="G1113" s="2">
        <f t="shared" si="22"/>
        <v>6456352.6130999997</v>
      </c>
      <c r="H1113" s="2">
        <f t="shared" si="23"/>
        <v>0.66000000014901161</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16578883.810000001</v>
      </c>
      <c r="D1117" s="1">
        <f>BILANCA!E139</f>
        <v>16542683.529999999</v>
      </c>
      <c r="E1117" s="1">
        <v>0</v>
      </c>
      <c r="F1117" s="1">
        <v>0</v>
      </c>
      <c r="G1117" s="2">
        <f t="shared" si="22"/>
        <v>6655009.6165800001</v>
      </c>
      <c r="H1117" s="2">
        <f t="shared" si="23"/>
        <v>0.66000000014901161</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10020783.880000001</v>
      </c>
      <c r="D1124" s="1">
        <f>BILANCA!E146</f>
        <v>10190909.23</v>
      </c>
      <c r="E1124" s="1">
        <v>0</v>
      </c>
      <c r="F1124" s="1">
        <v>0</v>
      </c>
      <c r="G1124" s="2">
        <f t="shared" si="22"/>
        <v>4286766.9299400002</v>
      </c>
      <c r="H1124" s="2">
        <f t="shared" si="23"/>
        <v>0.34999999962747097</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75461.63</v>
      </c>
      <c r="D1125" s="1">
        <f>BILANCA!E147</f>
        <v>66380.160000000003</v>
      </c>
      <c r="E1125" s="1">
        <v>0</v>
      </c>
      <c r="F1125" s="1">
        <v>0</v>
      </c>
      <c r="G1125" s="2">
        <f t="shared" si="22"/>
        <v>29567.516900000002</v>
      </c>
      <c r="H1125" s="2">
        <f t="shared" si="23"/>
        <v>0.52999999999883585</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3457965.73</v>
      </c>
      <c r="D1127" s="1">
        <f>BILANCA!E149</f>
        <v>2467218.4900000002</v>
      </c>
      <c r="E1127" s="1">
        <v>0</v>
      </c>
      <c r="F1127" s="1">
        <v>0</v>
      </c>
      <c r="G1127" s="2">
        <f t="shared" si="22"/>
        <v>1208505.99024</v>
      </c>
      <c r="H1127" s="2">
        <f t="shared" si="23"/>
        <v>0.76000000024214387</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993.3</v>
      </c>
      <c r="D1128" s="1">
        <f>BILANCA!E150</f>
        <v>0</v>
      </c>
      <c r="E1128" s="1">
        <v>0</v>
      </c>
      <c r="F1128" s="1">
        <v>0</v>
      </c>
      <c r="G1128" s="2">
        <f t="shared" si="22"/>
        <v>144.02849999999998</v>
      </c>
      <c r="H1128" s="2">
        <f t="shared" si="23"/>
        <v>0.29999999999995453</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1521104.2</v>
      </c>
      <c r="D1129" s="1">
        <f>BILANCA!E151</f>
        <v>1147866.48</v>
      </c>
      <c r="E1129" s="1">
        <v>0</v>
      </c>
      <c r="F1129" s="1">
        <v>0</v>
      </c>
      <c r="G1129" s="2">
        <f t="shared" si="22"/>
        <v>557258.22535999992</v>
      </c>
      <c r="H1129" s="2">
        <f t="shared" si="23"/>
        <v>0.67999999993480742</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200611.63</v>
      </c>
      <c r="D1130" s="1">
        <f>BILANCA!E152</f>
        <v>273515.28000000003</v>
      </c>
      <c r="E1130" s="1">
        <v>0</v>
      </c>
      <c r="F1130" s="1">
        <v>0</v>
      </c>
      <c r="G1130" s="2">
        <f t="shared" si="22"/>
        <v>109903.40193000001</v>
      </c>
      <c r="H1130" s="2">
        <f t="shared" si="23"/>
        <v>0.65000000002328306</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1838.1</v>
      </c>
      <c r="D1131" s="1">
        <f>BILANCA!E153</f>
        <v>23973.83</v>
      </c>
      <c r="E1131" s="1">
        <v>0</v>
      </c>
      <c r="F1131" s="1">
        <v>0</v>
      </c>
      <c r="G1131" s="2">
        <f t="shared" si="22"/>
        <v>7368.2924800000001</v>
      </c>
      <c r="H1131" s="2">
        <f t="shared" si="23"/>
        <v>0.26999999999816282</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337.32</v>
      </c>
      <c r="D1132" s="1">
        <f>BILANCA!E154</f>
        <v>0</v>
      </c>
      <c r="E1132" s="1">
        <v>0</v>
      </c>
      <c r="F1132" s="1">
        <v>0</v>
      </c>
      <c r="G1132" s="2">
        <f t="shared" si="22"/>
        <v>50.260679999999994</v>
      </c>
      <c r="H1132" s="2">
        <f t="shared" si="23"/>
        <v>0.31999999999999318</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81901.94</v>
      </c>
      <c r="D1133" s="1">
        <f>BILANCA!E155</f>
        <v>221309.88</v>
      </c>
      <c r="E1133" s="1">
        <v>0</v>
      </c>
      <c r="F1133" s="1">
        <v>0</v>
      </c>
      <c r="G1133" s="2">
        <f t="shared" si="22"/>
        <v>78678.25499999999</v>
      </c>
      <c r="H1133" s="2">
        <f t="shared" si="23"/>
        <v>0.17999999999301508</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1651179.24</v>
      </c>
      <c r="D1135" s="1">
        <f>BILANCA!E157</f>
        <v>800553.02</v>
      </c>
      <c r="E1135" s="1">
        <v>0</v>
      </c>
      <c r="F1135" s="1">
        <v>0</v>
      </c>
      <c r="G1135" s="2">
        <f t="shared" si="22"/>
        <v>494347.36255999998</v>
      </c>
      <c r="H1135" s="2">
        <f t="shared" si="23"/>
        <v>0.26000000000931323</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1412087.97</v>
      </c>
      <c r="D1136" s="1">
        <f>BILANCA!E158</f>
        <v>1975660.67</v>
      </c>
      <c r="E1136" s="1">
        <v>0</v>
      </c>
      <c r="F1136" s="1">
        <v>0</v>
      </c>
      <c r="G1136" s="2">
        <f t="shared" si="22"/>
        <v>820601.62442999997</v>
      </c>
      <c r="H1136" s="2">
        <f t="shared" si="23"/>
        <v>0.36000000010244548</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214045.34</v>
      </c>
      <c r="D1137" s="1">
        <f>BILANCA!E159</f>
        <v>313611.89</v>
      </c>
      <c r="E1137" s="1">
        <v>0</v>
      </c>
      <c r="F1137" s="1">
        <v>0</v>
      </c>
      <c r="G1137" s="2">
        <f t="shared" si="22"/>
        <v>129555.44448000001</v>
      </c>
      <c r="H1137" s="2">
        <f t="shared" si="23"/>
        <v>0.4499999999825377</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1835911.08</v>
      </c>
      <c r="D1138" s="1">
        <f>BILANCA!E160</f>
        <v>2009064.03</v>
      </c>
      <c r="E1138" s="1">
        <v>0</v>
      </c>
      <c r="F1138" s="1">
        <v>0</v>
      </c>
      <c r="G1138" s="2">
        <f t="shared" si="22"/>
        <v>907376.06670000008</v>
      </c>
      <c r="H1138" s="2">
        <f t="shared" si="23"/>
        <v>0.11000000010244548</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3398363.43</v>
      </c>
      <c r="D1139" s="1">
        <f>BILANCA!E161</f>
        <v>3984247.47</v>
      </c>
      <c r="E1139" s="1">
        <v>0</v>
      </c>
      <c r="F1139" s="1">
        <v>0</v>
      </c>
      <c r="G1139" s="2">
        <f t="shared" si="22"/>
        <v>1773229.9057199999</v>
      </c>
      <c r="H1139" s="2">
        <f t="shared" si="23"/>
        <v>0.90000000037252903</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146556.24</v>
      </c>
      <c r="D1140" s="1">
        <f>BILANCA!E162</f>
        <v>116452.92</v>
      </c>
      <c r="E1140" s="1">
        <v>0</v>
      </c>
      <c r="F1140" s="1">
        <v>0</v>
      </c>
      <c r="G1140" s="2">
        <f t="shared" si="22"/>
        <v>59575.546560000003</v>
      </c>
      <c r="H1140" s="2">
        <f t="shared" si="23"/>
        <v>0.319999999992433</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519607.54</v>
      </c>
      <c r="D1141" s="1">
        <f>BILANCA!E163</f>
        <v>741726.4</v>
      </c>
      <c r="E1141" s="1">
        <v>0</v>
      </c>
      <c r="F1141" s="1">
        <v>0</v>
      </c>
      <c r="G1141" s="2">
        <f t="shared" si="22"/>
        <v>316483.53372000001</v>
      </c>
      <c r="H1141" s="2">
        <f t="shared" si="23"/>
        <v>0.86000000004423782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3767715.57</v>
      </c>
      <c r="D1142" s="1">
        <f>BILANCA!E164</f>
        <v>3755737.02</v>
      </c>
      <c r="E1142" s="1">
        <v>0</v>
      </c>
      <c r="F1142" s="1">
        <v>0</v>
      </c>
      <c r="G1142" s="2">
        <f t="shared" si="22"/>
        <v>1793391.14799</v>
      </c>
      <c r="H1142" s="2">
        <f t="shared" si="23"/>
        <v>0.45000000018626451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1729.77</v>
      </c>
      <c r="D1143" s="1">
        <f>BILANCA!E165</f>
        <v>1251.9100000000001</v>
      </c>
      <c r="E1143" s="1">
        <v>0</v>
      </c>
      <c r="F1143" s="1">
        <v>0</v>
      </c>
      <c r="G1143" s="2">
        <f t="shared" si="22"/>
        <v>677.37440000000004</v>
      </c>
      <c r="H1143" s="2">
        <f t="shared" si="23"/>
        <v>0.31999999999993634</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3765985.8</v>
      </c>
      <c r="D1144" s="1">
        <f>BILANCA!E166</f>
        <v>3754485.11</v>
      </c>
      <c r="E1144" s="1">
        <v>0</v>
      </c>
      <c r="F1144" s="1">
        <v>0</v>
      </c>
      <c r="G1144" s="2">
        <f t="shared" si="22"/>
        <v>1815267.91922</v>
      </c>
      <c r="H1144" s="2">
        <f t="shared" si="23"/>
        <v>0.31000000005587935</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2895344.6</v>
      </c>
      <c r="D1148" s="1">
        <f>BILANCA!E170</f>
        <v>3717286.8899999997</v>
      </c>
      <c r="E1148" s="1">
        <v>0</v>
      </c>
      <c r="F1148" s="1">
        <v>0</v>
      </c>
      <c r="G1148" s="2">
        <f t="shared" si="22"/>
        <v>1704436.5326999999</v>
      </c>
      <c r="H1148" s="2">
        <f t="shared" si="23"/>
        <v>0.51000000024214387</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132615.47</v>
      </c>
      <c r="D1149" s="1">
        <f>BILANCA!E171</f>
        <v>303345.86</v>
      </c>
      <c r="E1149" s="1">
        <v>0</v>
      </c>
      <c r="F1149" s="1">
        <v>0</v>
      </c>
      <c r="G1149" s="2">
        <f t="shared" si="22"/>
        <v>122724.99354</v>
      </c>
      <c r="H1149" s="2">
        <f t="shared" si="23"/>
        <v>0.61000000001513399</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2762729.13</v>
      </c>
      <c r="D1151" s="1">
        <f>BILANCA!E173</f>
        <v>3413941.03</v>
      </c>
      <c r="E1151" s="1">
        <v>0</v>
      </c>
      <c r="F1151" s="1">
        <v>0</v>
      </c>
      <c r="G1151" s="2">
        <f t="shared" si="22"/>
        <v>1611222.67992</v>
      </c>
      <c r="H1151" s="2">
        <f t="shared" si="23"/>
        <v>0.15999999968335032</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176860072.21000001</v>
      </c>
      <c r="D1152" s="1">
        <f>BILANCA!E175</f>
        <v>184726576.60000002</v>
      </c>
      <c r="E1152" s="1">
        <v>0</v>
      </c>
      <c r="F1152" s="1">
        <v>0</v>
      </c>
      <c r="G1152" s="2">
        <f t="shared" si="22"/>
        <v>92326935.094290018</v>
      </c>
      <c r="H1152" s="2">
        <f t="shared" si="23"/>
        <v>0.60999998450279236</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61242031.460000001</v>
      </c>
      <c r="D1153" s="1">
        <f>BILANCA!E176</f>
        <v>67614765.739999995</v>
      </c>
      <c r="E1153" s="1">
        <v>0</v>
      </c>
      <c r="F1153" s="1">
        <v>0</v>
      </c>
      <c r="G1153" s="2">
        <f t="shared" si="22"/>
        <v>33400165.6998</v>
      </c>
      <c r="H1153" s="2">
        <f t="shared" si="23"/>
        <v>0.7200000062584877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58248777.310000002</v>
      </c>
      <c r="D1154" s="1">
        <f>BILANCA!E177</f>
        <v>64001196.310000002</v>
      </c>
      <c r="E1154" s="1">
        <v>0</v>
      </c>
      <c r="F1154" s="1">
        <v>0</v>
      </c>
      <c r="G1154" s="2">
        <f t="shared" si="22"/>
        <v>31848950.058030002</v>
      </c>
      <c r="H1154" s="2">
        <f t="shared" si="23"/>
        <v>0.62000000476837158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7013173.0899999999</v>
      </c>
      <c r="D1155" s="1">
        <f>BILANCA!E178</f>
        <v>8616089.3399999999</v>
      </c>
      <c r="E1155" s="1">
        <v>0</v>
      </c>
      <c r="F1155" s="1">
        <v>0</v>
      </c>
      <c r="G1155" s="2">
        <f t="shared" si="22"/>
        <v>4170200.5044399993</v>
      </c>
      <c r="H1155" s="2">
        <f t="shared" si="23"/>
        <v>0.42999999970197678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12582675.07</v>
      </c>
      <c r="D1156" s="1">
        <f>BILANCA!E179</f>
        <v>10669521.66</v>
      </c>
      <c r="E1156" s="1">
        <v>0</v>
      </c>
      <c r="F1156" s="1">
        <v>0</v>
      </c>
      <c r="G1156" s="2">
        <f t="shared" si="22"/>
        <v>5868457.2814699998</v>
      </c>
      <c r="H1156" s="2">
        <f t="shared" si="23"/>
        <v>0.41000000014901161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834578.96</v>
      </c>
      <c r="D1157" s="1">
        <f>BILANCA!E180</f>
        <v>389410.63</v>
      </c>
      <c r="E1157" s="1">
        <v>0</v>
      </c>
      <c r="F1157" s="1">
        <v>0</v>
      </c>
      <c r="G1157" s="2">
        <f t="shared" si="22"/>
        <v>280731.63827999996</v>
      </c>
      <c r="H1157" s="2">
        <f t="shared" si="23"/>
        <v>0.41000000003259629</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18.28</v>
      </c>
      <c r="E1158" s="1">
        <v>0</v>
      </c>
      <c r="F1158" s="1">
        <v>0</v>
      </c>
      <c r="G1158" s="2">
        <f t="shared" si="22"/>
        <v>6.3979999999999997</v>
      </c>
      <c r="H1158" s="2">
        <f t="shared" si="23"/>
        <v>0.28000000000000114</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56.59</v>
      </c>
      <c r="E1159" s="1">
        <v>0</v>
      </c>
      <c r="F1159" s="1">
        <v>0</v>
      </c>
      <c r="G1159" s="2">
        <f t="shared" si="22"/>
        <v>19.91968</v>
      </c>
      <c r="H1159" s="2">
        <f t="shared" si="23"/>
        <v>0.40999999999999659</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834578.96</v>
      </c>
      <c r="D1160" s="1">
        <f>BILANCA!E183</f>
        <v>389335.76</v>
      </c>
      <c r="E1160" s="1">
        <v>0</v>
      </c>
      <c r="F1160" s="1">
        <v>0</v>
      </c>
      <c r="G1160" s="2">
        <f t="shared" si="22"/>
        <v>285545.33496000001</v>
      </c>
      <c r="H1160" s="2">
        <f t="shared" si="23"/>
        <v>0.28000000002793968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100417.32</v>
      </c>
      <c r="D1163" s="1">
        <f>BILANCA!E186</f>
        <v>98022.21</v>
      </c>
      <c r="E1163" s="1">
        <v>0</v>
      </c>
      <c r="F1163" s="1">
        <v>0</v>
      </c>
      <c r="G1163" s="2">
        <f t="shared" si="22"/>
        <v>53363.113200000007</v>
      </c>
      <c r="H1163" s="2">
        <f t="shared" si="23"/>
        <v>0.53000000001338776</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132.01</v>
      </c>
      <c r="E1164" s="1">
        <v>0</v>
      </c>
      <c r="F1164" s="1">
        <v>0</v>
      </c>
      <c r="G1164" s="2">
        <f t="shared" si="22"/>
        <v>47.787619999999997</v>
      </c>
      <c r="H1164" s="2">
        <f t="shared" si="23"/>
        <v>9.9999999999909051E-3</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37717932.869999997</v>
      </c>
      <c r="D1165" s="1">
        <f>BILANCA!E188</f>
        <v>44228020.460000001</v>
      </c>
      <c r="E1165" s="1">
        <v>0</v>
      </c>
      <c r="F1165" s="1">
        <v>0</v>
      </c>
      <c r="G1165" s="2">
        <f t="shared" si="22"/>
        <v>22963663.22978</v>
      </c>
      <c r="H1165" s="2">
        <f t="shared" si="23"/>
        <v>0.59000000357627869</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719279.83</v>
      </c>
      <c r="D1166" s="1">
        <f>BILANCA!E189</f>
        <v>1381127.69</v>
      </c>
      <c r="E1166" s="1">
        <v>0</v>
      </c>
      <c r="F1166" s="1">
        <v>0</v>
      </c>
      <c r="G1166" s="2">
        <f t="shared" si="22"/>
        <v>637120.94342999998</v>
      </c>
      <c r="H1166" s="2">
        <f t="shared" si="23"/>
        <v>0.48000000009778887</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2256536.0099999998</v>
      </c>
      <c r="D1183" s="1">
        <f>BILANCA!E206</f>
        <v>2212788.2799999998</v>
      </c>
      <c r="E1183" s="1">
        <v>0</v>
      </c>
      <c r="F1183" s="1">
        <v>0</v>
      </c>
      <c r="G1183" s="2">
        <f t="shared" si="22"/>
        <v>1336422.514</v>
      </c>
      <c r="H1183" s="2">
        <f t="shared" si="23"/>
        <v>0.28999999957159162</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2256536.0099999998</v>
      </c>
      <c r="D1184" s="1">
        <f>BILANCA!E207</f>
        <v>2212788.2799999998</v>
      </c>
      <c r="E1184" s="1">
        <v>0</v>
      </c>
      <c r="F1184" s="1">
        <v>0</v>
      </c>
      <c r="G1184" s="2">
        <f t="shared" si="22"/>
        <v>1343104.6265699998</v>
      </c>
      <c r="H1184" s="2">
        <f t="shared" si="23"/>
        <v>0.28999999957159162</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14452.63</v>
      </c>
      <c r="D1188" s="1">
        <f>BILANCA!E211</f>
        <v>0</v>
      </c>
      <c r="E1188" s="1">
        <v>0</v>
      </c>
      <c r="F1188" s="1">
        <v>0</v>
      </c>
      <c r="G1188" s="2">
        <f t="shared" si="22"/>
        <v>2962.7891499999996</v>
      </c>
      <c r="H1188" s="2">
        <f t="shared" si="23"/>
        <v>0.37000000000080036</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10235.48</v>
      </c>
      <c r="E1189" s="1">
        <v>0</v>
      </c>
      <c r="F1189" s="1">
        <v>0</v>
      </c>
      <c r="G1189" s="2">
        <f t="shared" si="22"/>
        <v>4217.0177599999997</v>
      </c>
      <c r="H1189" s="2">
        <f t="shared" si="23"/>
        <v>0.47999999999956344</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11578.83</v>
      </c>
      <c r="D1191" s="1">
        <f>BILANCA!E214</f>
        <v>0</v>
      </c>
      <c r="E1191" s="1">
        <v>0</v>
      </c>
      <c r="F1191" s="1">
        <v>0</v>
      </c>
      <c r="G1191" s="2">
        <f t="shared" si="22"/>
        <v>2408.3966399999999</v>
      </c>
      <c r="H1191" s="2">
        <f t="shared" si="23"/>
        <v>0.17000000000007276</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53089.09</v>
      </c>
      <c r="D1192" s="1">
        <f>BILANCA!E215</f>
        <v>26544.5</v>
      </c>
      <c r="E1192" s="1">
        <v>0</v>
      </c>
      <c r="F1192" s="1">
        <v>0</v>
      </c>
      <c r="G1192" s="2">
        <f t="shared" si="22"/>
        <v>22191.220809999999</v>
      </c>
      <c r="H1192" s="2">
        <f t="shared" si="23"/>
        <v>0.58999999999650754</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2177415.46</v>
      </c>
      <c r="D1194" s="1">
        <f>BILANCA!E217</f>
        <v>2176008.2999999998</v>
      </c>
      <c r="E1194" s="1">
        <v>0</v>
      </c>
      <c r="F1194" s="1">
        <v>0</v>
      </c>
      <c r="G1194" s="2">
        <f t="shared" si="22"/>
        <v>1377710.1646599998</v>
      </c>
      <c r="H1194" s="2">
        <f t="shared" si="23"/>
        <v>0.75999999977648258</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17438.309999999998</v>
      </c>
      <c r="D1211" s="1">
        <f>BILANCA!E234</f>
        <v>19653.46</v>
      </c>
      <c r="E1211" s="1">
        <v>0</v>
      </c>
      <c r="F1211" s="1">
        <v>0</v>
      </c>
      <c r="G1211" s="2">
        <f t="shared" si="22"/>
        <v>12937.91244</v>
      </c>
      <c r="H1211" s="2">
        <f t="shared" si="23"/>
        <v>0.76999999999679858</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3326.85</v>
      </c>
      <c r="D1212" s="1">
        <f>BILANCA!E235</f>
        <v>5542.02</v>
      </c>
      <c r="E1212" s="1">
        <v>0</v>
      </c>
      <c r="F1212" s="1">
        <v>0</v>
      </c>
      <c r="G1212" s="2">
        <f t="shared" si="22"/>
        <v>3300.0938100000003</v>
      </c>
      <c r="H1212" s="2">
        <f t="shared" si="23"/>
        <v>0.17000000000052751</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14111.46</v>
      </c>
      <c r="D1213" s="1">
        <f>BILANCA!E236</f>
        <v>14111.44</v>
      </c>
      <c r="E1213" s="1">
        <v>0</v>
      </c>
      <c r="F1213" s="1">
        <v>0</v>
      </c>
      <c r="G1213" s="2">
        <f t="shared" si="22"/>
        <v>9736.8981999999996</v>
      </c>
      <c r="H1213" s="2">
        <f t="shared" si="23"/>
        <v>0.8999999999996362</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115618040.75000001</v>
      </c>
      <c r="D1214" s="1">
        <f>BILANCA!E237</f>
        <v>117111810.86000003</v>
      </c>
      <c r="E1214" s="1">
        <v>0</v>
      </c>
      <c r="F1214" s="1">
        <v>0</v>
      </c>
      <c r="G1214" s="2">
        <f t="shared" si="22"/>
        <v>80813424.030570015</v>
      </c>
      <c r="H1214" s="2">
        <f t="shared" si="23"/>
        <v>0.38999995589256287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138147911.30000001</v>
      </c>
      <c r="D1215" s="1">
        <f>BILANCA!E238</f>
        <v>145330817.69000003</v>
      </c>
      <c r="E1215" s="1">
        <v>0</v>
      </c>
      <c r="F1215" s="1">
        <v>0</v>
      </c>
      <c r="G1215" s="2">
        <f t="shared" si="22"/>
        <v>99483814.829760015</v>
      </c>
      <c r="H1215" s="2">
        <f t="shared" si="23"/>
        <v>0.60999998450279236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140804831.88000003</v>
      </c>
      <c r="D1216" s="1">
        <f>BILANCA!E239</f>
        <v>148015353.51000002</v>
      </c>
      <c r="E1216" s="1">
        <v>0</v>
      </c>
      <c r="F1216" s="1">
        <v>0</v>
      </c>
      <c r="G1216" s="2">
        <f t="shared" si="22"/>
        <v>101782680.56370002</v>
      </c>
      <c r="H1216" s="2">
        <f t="shared" si="23"/>
        <v>0.60999995470046997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136918368.36000001</v>
      </c>
      <c r="D1217" s="1">
        <f>BILANCA!E240</f>
        <v>143830955.80000001</v>
      </c>
      <c r="E1217" s="1">
        <v>0</v>
      </c>
      <c r="F1217" s="1">
        <v>0</v>
      </c>
      <c r="G1217" s="2">
        <f t="shared" si="22"/>
        <v>99351785.51064001</v>
      </c>
      <c r="H1217" s="2">
        <f t="shared" si="23"/>
        <v>0.56000000238418579</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3886463.52</v>
      </c>
      <c r="D1218" s="1">
        <f>BILANCA!E241</f>
        <v>4184397.71</v>
      </c>
      <c r="E1218" s="1">
        <v>0</v>
      </c>
      <c r="F1218" s="1">
        <v>0</v>
      </c>
      <c r="G1218" s="2">
        <f t="shared" si="22"/>
        <v>2879985.8509</v>
      </c>
      <c r="H1218" s="2">
        <f t="shared" si="23"/>
        <v>0.77000000001862645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2656920.5799999996</v>
      </c>
      <c r="D1219" s="1">
        <f>BILANCA!E242</f>
        <v>2684535.82</v>
      </c>
      <c r="E1219" s="1">
        <v>0</v>
      </c>
      <c r="F1219" s="1">
        <v>0</v>
      </c>
      <c r="G1219" s="2">
        <f t="shared" si="22"/>
        <v>1894134.1639199997</v>
      </c>
      <c r="H1219" s="2">
        <f t="shared" si="23"/>
        <v>0.60000000055879354</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2655248.7599999998</v>
      </c>
      <c r="D1220" s="1">
        <f>BILANCA!E243</f>
        <v>2682864</v>
      </c>
      <c r="E1220" s="1">
        <v>0</v>
      </c>
      <c r="F1220" s="1">
        <v>0</v>
      </c>
      <c r="G1220" s="2">
        <f t="shared" si="22"/>
        <v>1900971.4921199996</v>
      </c>
      <c r="H1220" s="2">
        <f t="shared" si="23"/>
        <v>0.24000000022351742</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1671.82</v>
      </c>
      <c r="D1221" s="1">
        <f>BILANCA!E244</f>
        <v>1671.82</v>
      </c>
      <c r="E1221" s="1">
        <v>0</v>
      </c>
      <c r="F1221" s="1">
        <v>0</v>
      </c>
      <c r="G1221" s="2">
        <f t="shared" si="22"/>
        <v>1193.6794799999998</v>
      </c>
      <c r="H1221" s="2">
        <f t="shared" si="23"/>
        <v>0.36000000000012733</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-36174920.989999995</v>
      </c>
      <c r="D1222" s="1">
        <f>BILANCA!E245</f>
        <v>-41763642.719999999</v>
      </c>
      <c r="E1222" s="1">
        <v>0</v>
      </c>
      <c r="F1222" s="1">
        <v>0</v>
      </c>
      <c r="G1222" s="2">
        <f t="shared" si="22"/>
        <v>-28608827.336769998</v>
      </c>
      <c r="H1222" s="2">
        <f t="shared" si="23"/>
        <v>0.29000000655651093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2300156.27</v>
      </c>
      <c r="D1223" s="1">
        <f>BILANCA!E246</f>
        <v>1999814.25</v>
      </c>
      <c r="E1223" s="1">
        <v>0</v>
      </c>
      <c r="F1223" s="1">
        <v>0</v>
      </c>
      <c r="G1223" s="2">
        <f t="shared" si="22"/>
        <v>1511948.3448000001</v>
      </c>
      <c r="H1223" s="2">
        <f t="shared" si="23"/>
        <v>0.52000000001862645</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2300156.27</v>
      </c>
      <c r="D1226" s="1">
        <f>BILANCA!E249</f>
        <v>1999814.25</v>
      </c>
      <c r="E1226" s="1">
        <v>0</v>
      </c>
      <c r="F1226" s="1">
        <v>0</v>
      </c>
      <c r="G1226" s="2">
        <f t="shared" si="22"/>
        <v>1530847.6991099999</v>
      </c>
      <c r="H1226" s="2">
        <f t="shared" si="23"/>
        <v>0.52000000001862645</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38475077.259999998</v>
      </c>
      <c r="D1227" s="1">
        <f>BILANCA!E250</f>
        <v>43763456.969999999</v>
      </c>
      <c r="E1227" s="1">
        <v>0</v>
      </c>
      <c r="F1227" s="1">
        <v>0</v>
      </c>
      <c r="G1227" s="2">
        <f t="shared" si="22"/>
        <v>30744485.852799997</v>
      </c>
      <c r="H1227" s="2">
        <f t="shared" si="23"/>
        <v>0.28999999910593033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25939190.66</v>
      </c>
      <c r="D1228" s="1">
        <f>BILANCA!E251</f>
        <v>23271910.84</v>
      </c>
      <c r="E1228" s="1">
        <v>0</v>
      </c>
      <c r="F1228" s="1">
        <v>0</v>
      </c>
      <c r="G1228" s="2">
        <f t="shared" si="22"/>
        <v>17758338.0233</v>
      </c>
      <c r="H1228" s="2">
        <f t="shared" si="23"/>
        <v>0.5</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12535886.6</v>
      </c>
      <c r="D1229" s="1">
        <f>BILANCA!E252</f>
        <v>20491546.129999999</v>
      </c>
      <c r="E1229" s="1">
        <v>0</v>
      </c>
      <c r="F1229" s="1">
        <v>0</v>
      </c>
      <c r="G1229" s="2">
        <f t="shared" si="22"/>
        <v>13165668.799559999</v>
      </c>
      <c r="H1229" s="2">
        <f t="shared" si="23"/>
        <v>0.52999999932944775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516.76</v>
      </c>
      <c r="D1231" s="1">
        <f>BILANCA!E254</f>
        <v>1.45</v>
      </c>
      <c r="E1231" s="1">
        <v>0</v>
      </c>
      <c r="F1231" s="1">
        <v>0</v>
      </c>
      <c r="G1231" s="2">
        <f>B1231/1000*C1231+B1231/500*D1231</f>
        <v>128.87567999999999</v>
      </c>
      <c r="H1231" s="2">
        <f>ABS(C1231-ROUND(C1231,0))+ABS(D1231-ROUND(D1231,0))</f>
        <v>0.69000000000000905</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9836817.1099999994</v>
      </c>
      <c r="D1232" s="1">
        <f>BILANCA!E255</f>
        <v>9796391</v>
      </c>
      <c r="E1232" s="1">
        <v>0</v>
      </c>
      <c r="F1232" s="1">
        <v>0</v>
      </c>
      <c r="G1232" s="2">
        <f t="shared" si="22"/>
        <v>7327970.17839</v>
      </c>
      <c r="H1232" s="2">
        <f t="shared" si="23"/>
        <v>0.10999999940395355</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3808750.09</v>
      </c>
      <c r="D1233" s="1">
        <f>BILANCA!E256</f>
        <v>3748246.34</v>
      </c>
      <c r="E1233" s="1">
        <v>0</v>
      </c>
      <c r="F1233" s="1">
        <v>0</v>
      </c>
      <c r="G1233" s="2">
        <f t="shared" si="22"/>
        <v>2826310.6924999999</v>
      </c>
      <c r="H1233" s="2">
        <f t="shared" si="23"/>
        <v>0.42999999970197678</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12052888.51</v>
      </c>
      <c r="D1236" s="1">
        <f>BILANCA!E259</f>
        <v>14285721.689999999</v>
      </c>
      <c r="E1236" s="1">
        <v>0</v>
      </c>
      <c r="F1236" s="1">
        <v>0</v>
      </c>
      <c r="G1236" s="2">
        <f t="shared" si="22"/>
        <v>10277955.96817</v>
      </c>
      <c r="H1236" s="2">
        <f t="shared" si="23"/>
        <v>0.80000000074505806</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12052888.51</v>
      </c>
      <c r="D1237" s="1">
        <f>BILANCA!E260</f>
        <v>14285721.689999999</v>
      </c>
      <c r="E1237" s="1">
        <v>0</v>
      </c>
      <c r="F1237" s="1">
        <v>0</v>
      </c>
      <c r="G1237" s="2">
        <f t="shared" si="22"/>
        <v>10318580.30006</v>
      </c>
      <c r="H1237" s="2">
        <f t="shared" si="23"/>
        <v>0.80000000074505806</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310144.59999999998</v>
      </c>
      <c r="D1238" s="1">
        <f>BILANCA!E262</f>
        <v>306093.3</v>
      </c>
      <c r="E1238" s="1">
        <v>0</v>
      </c>
      <c r="F1238" s="1">
        <v>0</v>
      </c>
      <c r="G1238" s="2">
        <f t="shared" si="22"/>
        <v>235194.45599999998</v>
      </c>
      <c r="H1238" s="2">
        <f t="shared" si="23"/>
        <v>0.70000000001164153</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7749896.0499999998</v>
      </c>
      <c r="D1240" s="1">
        <f>BILANCA!E264</f>
        <v>6018963.3899999997</v>
      </c>
      <c r="E1240" s="1">
        <v>0</v>
      </c>
      <c r="F1240" s="1">
        <v>0</v>
      </c>
      <c r="G1240" s="2">
        <f t="shared" si="22"/>
        <v>5085470.4673100002</v>
      </c>
      <c r="H1240" s="2">
        <f t="shared" si="23"/>
        <v>0.43999999947845936</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2790495.37</v>
      </c>
      <c r="D1241" s="1">
        <f>BILANCA!E265</f>
        <v>4913672.24</v>
      </c>
      <c r="E1241" s="1">
        <v>0</v>
      </c>
      <c r="F1241" s="1">
        <v>0</v>
      </c>
      <c r="G1241" s="2">
        <f t="shared" si="22"/>
        <v>3255402.6813000003</v>
      </c>
      <c r="H1241" s="2">
        <f t="shared" si="23"/>
        <v>0.61000000033527613</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6665.6</v>
      </c>
      <c r="D1242" s="1">
        <f>BILANCA!E266</f>
        <v>4018.64</v>
      </c>
      <c r="E1242" s="1">
        <v>0</v>
      </c>
      <c r="F1242" s="1">
        <v>0</v>
      </c>
      <c r="G1242" s="2">
        <f t="shared" ref="G1242:G1479" si="24">B1242/1000*C1242+B1242/500*D1242</f>
        <v>3808.04592</v>
      </c>
      <c r="H1242" s="2">
        <f t="shared" si="23"/>
        <v>0.75999999999976353</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3761049.97</v>
      </c>
      <c r="D1243" s="1">
        <f>BILANCA!E267</f>
        <v>3751718.38</v>
      </c>
      <c r="E1243" s="1">
        <v>0</v>
      </c>
      <c r="F1243" s="1">
        <v>0</v>
      </c>
      <c r="G1243" s="2">
        <f t="shared" si="24"/>
        <v>2928766.5498000002</v>
      </c>
      <c r="H1243" s="2">
        <f t="shared" si="23"/>
        <v>0.40999999968335032</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437984.53</v>
      </c>
      <c r="D1244" s="1">
        <f>BILANCA!E268</f>
        <v>482137.59</v>
      </c>
      <c r="E1244" s="1">
        <v>0</v>
      </c>
      <c r="F1244" s="1">
        <v>0</v>
      </c>
      <c r="G1244" s="2">
        <f t="shared" si="24"/>
        <v>365989.78431000002</v>
      </c>
      <c r="H1244" s="2">
        <f t="shared" si="23"/>
        <v>0.87999999994644895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136119.98000000001</v>
      </c>
      <c r="D1245" s="1">
        <f>BILANCA!E269</f>
        <v>126498.57</v>
      </c>
      <c r="E1245" s="1">
        <v>0</v>
      </c>
      <c r="F1245" s="1">
        <v>0</v>
      </c>
      <c r="G1245" s="2">
        <f t="shared" si="24"/>
        <v>101948.68544000002</v>
      </c>
      <c r="H1245" s="2">
        <f t="shared" si="23"/>
        <v>0.4499999999825377</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118675.9</v>
      </c>
      <c r="D1246" s="1">
        <f>BILANCA!E270</f>
        <v>105770.99</v>
      </c>
      <c r="E1246" s="1">
        <v>0</v>
      </c>
      <c r="F1246" s="1">
        <v>0</v>
      </c>
      <c r="G1246" s="2">
        <f t="shared" si="24"/>
        <v>86847.302439999999</v>
      </c>
      <c r="H1246" s="2">
        <f t="shared" si="23"/>
        <v>0.11000000000058208</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1450358.22</v>
      </c>
      <c r="D1247" s="1">
        <f>BILANCA!E271</f>
        <v>1397231.76</v>
      </c>
      <c r="E1247" s="1">
        <v>0</v>
      </c>
      <c r="F1247" s="1">
        <v>0</v>
      </c>
      <c r="G1247" s="2">
        <f t="shared" si="24"/>
        <v>1120632.93936</v>
      </c>
      <c r="H1247" s="2">
        <f t="shared" si="23"/>
        <v>0.4599999999627471</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49090322.460000001</v>
      </c>
      <c r="D1263" s="1">
        <f>BILANCA!E287</f>
        <v>46568191.359999999</v>
      </c>
      <c r="E1263" s="1">
        <v>0</v>
      </c>
      <c r="F1263" s="1">
        <v>0</v>
      </c>
      <c r="G1263" s="2">
        <f t="shared" si="24"/>
        <v>39823477.450400002</v>
      </c>
      <c r="H1263" s="2">
        <f t="shared" si="23"/>
        <v>0.82000000029802322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9158454.8499999996</v>
      </c>
      <c r="D1264" s="1">
        <f>BILANCA!E288</f>
        <v>17433004.949999999</v>
      </c>
      <c r="E1264" s="1">
        <v>0</v>
      </c>
      <c r="F1264" s="1">
        <v>0</v>
      </c>
      <c r="G1264" s="2">
        <f t="shared" si="24"/>
        <v>12370874.59475</v>
      </c>
      <c r="H1264" s="2">
        <f t="shared" si="23"/>
        <v>0.20000000111758709</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387175.41</v>
      </c>
      <c r="D1265" s="1">
        <f>BILANCA!E289</f>
        <v>396792.91</v>
      </c>
      <c r="E1265" s="1">
        <v>0</v>
      </c>
      <c r="F1265" s="1">
        <v>0</v>
      </c>
      <c r="G1265" s="2">
        <f t="shared" si="24"/>
        <v>332974.66685999994</v>
      </c>
      <c r="H1265" s="2">
        <f t="shared" si="23"/>
        <v>0.5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332104.42</v>
      </c>
      <c r="D1266" s="1">
        <f>BILANCA!E290</f>
        <v>984334.78</v>
      </c>
      <c r="E1266" s="1">
        <v>0</v>
      </c>
      <c r="F1266" s="1">
        <v>0</v>
      </c>
      <c r="G1266" s="2">
        <f t="shared" si="24"/>
        <v>651119.03633999988</v>
      </c>
      <c r="H1266" s="2">
        <f t="shared" si="23"/>
        <v>0.63999999995576218</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2177415.46</v>
      </c>
      <c r="D1269" s="1">
        <f>BILANCA!E293</f>
        <v>0</v>
      </c>
      <c r="E1269" s="1">
        <v>0</v>
      </c>
      <c r="F1269" s="1">
        <v>0</v>
      </c>
      <c r="G1269" s="2">
        <f t="shared" si="24"/>
        <v>622740.82155999995</v>
      </c>
      <c r="H1269" s="2">
        <f t="shared" si="23"/>
        <v>0.4599999999627471</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79120.55</v>
      </c>
      <c r="D1270" s="1">
        <f>BILANCA!E294</f>
        <v>2212788.2799999998</v>
      </c>
      <c r="E1270" s="1">
        <v>0</v>
      </c>
      <c r="F1270" s="1">
        <v>0</v>
      </c>
      <c r="G1270" s="2">
        <f t="shared" si="24"/>
        <v>1292848.0705699997</v>
      </c>
      <c r="H1270" s="2">
        <f t="shared" si="23"/>
        <v>0.72999999979219865</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33285515.239999998</v>
      </c>
      <c r="D1271" s="1">
        <f>BILANCA!E295</f>
        <v>39683173.359999999</v>
      </c>
      <c r="E1271" s="1">
        <v>0</v>
      </c>
      <c r="F1271" s="1">
        <v>0</v>
      </c>
      <c r="G1271" s="2">
        <f t="shared" si="24"/>
        <v>32443736.244479999</v>
      </c>
      <c r="H1271" s="2">
        <f t="shared" si="23"/>
        <v>0.59999999776482582</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2324450.98</v>
      </c>
      <c r="D1272" s="1">
        <f>BILANCA!E296</f>
        <v>2491254.42</v>
      </c>
      <c r="E1272" s="1">
        <v>0</v>
      </c>
      <c r="F1272" s="1">
        <v>0</v>
      </c>
      <c r="G1272" s="2">
        <f t="shared" si="24"/>
        <v>2111711.3879799997</v>
      </c>
      <c r="H1272" s="2">
        <f t="shared" si="23"/>
        <v>0.43999999994412065</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210381.77</v>
      </c>
      <c r="D1273" s="1">
        <f>BILANCA!E297</f>
        <v>204442.18</v>
      </c>
      <c r="E1273" s="1">
        <v>0</v>
      </c>
      <c r="F1273" s="1">
        <v>0</v>
      </c>
      <c r="G1273" s="2">
        <f t="shared" si="24"/>
        <v>179587.17769999997</v>
      </c>
      <c r="H1273" s="2">
        <f t="shared" si="23"/>
        <v>0.41000000000349246</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41918.480000000003</v>
      </c>
      <c r="D1274" s="1">
        <f>BILANCA!E298</f>
        <v>35153.29</v>
      </c>
      <c r="E1274" s="1">
        <v>0</v>
      </c>
      <c r="F1274" s="1">
        <v>0</v>
      </c>
      <c r="G1274" s="2">
        <f t="shared" si="24"/>
        <v>32657.492459999998</v>
      </c>
      <c r="H1274" s="2">
        <f t="shared" si="23"/>
        <v>0.77000000000407454</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1345.54</v>
      </c>
      <c r="D1275" s="1">
        <f>BILANCA!E299</f>
        <v>2379.64</v>
      </c>
      <c r="E1275" s="1">
        <v>0</v>
      </c>
      <c r="F1275" s="1">
        <v>0</v>
      </c>
      <c r="G1275" s="2">
        <f t="shared" si="24"/>
        <v>1782.6074399999998</v>
      </c>
      <c r="H1275" s="2">
        <f t="shared" si="23"/>
        <v>0.82000000000016371</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1407167.31</v>
      </c>
      <c r="D1278" s="1">
        <f>BILANCA!E302</f>
        <v>1350432.53</v>
      </c>
      <c r="E1278" s="1">
        <v>0</v>
      </c>
      <c r="F1278" s="1">
        <v>0</v>
      </c>
      <c r="G1278" s="2">
        <f t="shared" si="24"/>
        <v>1211869.5491500001</v>
      </c>
      <c r="H1278" s="2">
        <f t="shared" si="23"/>
        <v>0.78000000002793968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10235.48</v>
      </c>
      <c r="E1285" s="1">
        <v>0</v>
      </c>
      <c r="F1285" s="1">
        <v>0</v>
      </c>
      <c r="G1285" s="2">
        <f t="shared" si="24"/>
        <v>6182.2299199999998</v>
      </c>
      <c r="H1285" s="2">
        <f t="shared" si="23"/>
        <v>0.47999999999956344</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11578.83</v>
      </c>
      <c r="D1288" s="1">
        <f>BILANCA!E312</f>
        <v>0</v>
      </c>
      <c r="E1288" s="1">
        <v>0</v>
      </c>
      <c r="F1288" s="1">
        <v>0</v>
      </c>
      <c r="G1288" s="2">
        <f t="shared" si="24"/>
        <v>3531.54315</v>
      </c>
      <c r="H1288" s="2">
        <f t="shared" si="23"/>
        <v>0.17000000000007276</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7085618.6699999999</v>
      </c>
      <c r="D1299" s="6">
        <f>'RAS-funkcijski'!E5</f>
        <v>8212223.6800000016</v>
      </c>
      <c r="E1299" s="6">
        <v>0</v>
      </c>
      <c r="F1299" s="6">
        <v>0</v>
      </c>
      <c r="G1299" s="7">
        <f t="shared" si="24"/>
        <v>23510.066030000002</v>
      </c>
      <c r="H1299" s="7">
        <f t="shared" si="23"/>
        <v>0.64999999850988388</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488545.99</v>
      </c>
      <c r="D1300" s="1">
        <f>'RAS-funkcijski'!E6</f>
        <v>784851.82000000007</v>
      </c>
      <c r="E1300" s="1">
        <v>0</v>
      </c>
      <c r="F1300" s="1">
        <v>0</v>
      </c>
      <c r="G1300" s="2">
        <f t="shared" si="24"/>
        <v>4116.4992600000005</v>
      </c>
      <c r="H1300" s="2">
        <f t="shared" si="23"/>
        <v>0.18999999994412065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461937.32</v>
      </c>
      <c r="D1301" s="1">
        <f>'RAS-funkcijski'!E7</f>
        <v>716290.78</v>
      </c>
      <c r="E1301" s="1">
        <v>0</v>
      </c>
      <c r="F1301" s="1">
        <v>0</v>
      </c>
      <c r="G1301" s="2">
        <f t="shared" si="24"/>
        <v>5683.5566400000007</v>
      </c>
      <c r="H1301" s="2">
        <f t="shared" si="23"/>
        <v>0.53999999997904524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26608.67</v>
      </c>
      <c r="D1303" s="1">
        <f>'RAS-funkcijski'!E9</f>
        <v>68561.039999999994</v>
      </c>
      <c r="E1303" s="1">
        <v>0</v>
      </c>
      <c r="F1303" s="1">
        <v>0</v>
      </c>
      <c r="G1303" s="2">
        <f t="shared" si="24"/>
        <v>818.65374999999995</v>
      </c>
      <c r="H1303" s="2">
        <f t="shared" si="23"/>
        <v>0.36999999999534339</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6083082.6299999999</v>
      </c>
      <c r="D1307" s="1">
        <f>'RAS-funkcijski'!E13</f>
        <v>6908608.7100000009</v>
      </c>
      <c r="E1307" s="1">
        <v>0</v>
      </c>
      <c r="F1307" s="1">
        <v>0</v>
      </c>
      <c r="G1307" s="2">
        <f t="shared" si="24"/>
        <v>179102.70045</v>
      </c>
      <c r="H1307" s="2">
        <f t="shared" si="23"/>
        <v>0.65999999921768904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5650451.3099999996</v>
      </c>
      <c r="D1308" s="1">
        <f>'RAS-funkcijski'!E14</f>
        <v>6710945.9800000004</v>
      </c>
      <c r="E1308" s="1">
        <v>0</v>
      </c>
      <c r="F1308" s="1">
        <v>0</v>
      </c>
      <c r="G1308" s="2">
        <f t="shared" si="24"/>
        <v>190723.4327</v>
      </c>
      <c r="H1308" s="2">
        <f t="shared" si="23"/>
        <v>0.32999999914318323</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432631.32</v>
      </c>
      <c r="D1310" s="1">
        <f>'RAS-funkcijski'!E16</f>
        <v>197662.73</v>
      </c>
      <c r="E1310" s="1">
        <v>0</v>
      </c>
      <c r="F1310" s="1">
        <v>0</v>
      </c>
      <c r="G1310" s="2">
        <f t="shared" si="24"/>
        <v>9935.4813600000016</v>
      </c>
      <c r="H1310" s="2">
        <f t="shared" si="23"/>
        <v>0.58999999999650754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512903.18</v>
      </c>
      <c r="D1313" s="1">
        <f>'RAS-funkcijski'!E19</f>
        <v>515792.79</v>
      </c>
      <c r="E1313" s="1">
        <v>0</v>
      </c>
      <c r="F1313" s="1">
        <v>0</v>
      </c>
      <c r="G1313" s="2">
        <f t="shared" si="24"/>
        <v>23167.331399999995</v>
      </c>
      <c r="H1313" s="2">
        <f t="shared" si="23"/>
        <v>0.39000000001396984</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1086.8699999999999</v>
      </c>
      <c r="D1315" s="1">
        <f>'RAS-funkcijski'!E21</f>
        <v>2970.36</v>
      </c>
      <c r="E1315" s="1">
        <v>0</v>
      </c>
      <c r="F1315" s="1">
        <v>0</v>
      </c>
      <c r="G1315" s="2">
        <f t="shared" si="24"/>
        <v>119.46903</v>
      </c>
      <c r="H1315" s="2">
        <f t="shared" si="23"/>
        <v>0.49000000000023647</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1187201.58</v>
      </c>
      <c r="D1322" s="1">
        <f>'RAS-funkcijski'!E28</f>
        <v>493199.82999999996</v>
      </c>
      <c r="E1322" s="1">
        <v>0</v>
      </c>
      <c r="F1322" s="1">
        <v>0</v>
      </c>
      <c r="G1322" s="2">
        <f t="shared" si="24"/>
        <v>52166.429759999999</v>
      </c>
      <c r="H1322" s="2">
        <f t="shared" si="23"/>
        <v>0.58999999996740371</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1083933.58</v>
      </c>
      <c r="D1324" s="1">
        <f>'RAS-funkcijski'!E30</f>
        <v>334939.65999999997</v>
      </c>
      <c r="E1324" s="1">
        <v>0</v>
      </c>
      <c r="F1324" s="1">
        <v>0</v>
      </c>
      <c r="G1324" s="2">
        <f t="shared" si="24"/>
        <v>45599.135399999999</v>
      </c>
      <c r="H1324" s="2">
        <f t="shared" si="23"/>
        <v>0.75999999995110556</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103268</v>
      </c>
      <c r="D1328" s="1">
        <f>'RAS-funkcijski'!E34</f>
        <v>158260.17000000001</v>
      </c>
      <c r="E1328" s="1">
        <v>0</v>
      </c>
      <c r="F1328" s="1">
        <v>0</v>
      </c>
      <c r="G1328" s="2">
        <f t="shared" si="24"/>
        <v>12593.6502</v>
      </c>
      <c r="H1328" s="2">
        <f t="shared" si="23"/>
        <v>0.17000000001280569</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2517046.1</v>
      </c>
      <c r="D1329" s="1">
        <f>'RAS-funkcijski'!E35</f>
        <v>3913086.41</v>
      </c>
      <c r="E1329" s="1">
        <v>0</v>
      </c>
      <c r="F1329" s="1">
        <v>0</v>
      </c>
      <c r="G1329" s="2">
        <f t="shared" si="24"/>
        <v>320639.78652000002</v>
      </c>
      <c r="H1329" s="2">
        <f t="shared" si="23"/>
        <v>0.51000000024214387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329380.17</v>
      </c>
      <c r="D1333" s="1">
        <f>'RAS-funkcijski'!E39</f>
        <v>852612.41</v>
      </c>
      <c r="E1333" s="1">
        <v>0</v>
      </c>
      <c r="F1333" s="1">
        <v>0</v>
      </c>
      <c r="G1333" s="2">
        <f t="shared" si="24"/>
        <v>71211.174650000001</v>
      </c>
      <c r="H1333" s="2">
        <f t="shared" si="23"/>
        <v>0.58000000001629815</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296199.46999999997</v>
      </c>
      <c r="D1334" s="1">
        <f>'RAS-funkcijski'!E40</f>
        <v>832779.88</v>
      </c>
      <c r="E1334" s="1">
        <v>0</v>
      </c>
      <c r="F1334" s="1">
        <v>0</v>
      </c>
      <c r="G1334" s="2">
        <f t="shared" si="24"/>
        <v>70623.332280000002</v>
      </c>
      <c r="H1334" s="2">
        <f t="shared" si="23"/>
        <v>0.58999999996740371</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33180.699999999997</v>
      </c>
      <c r="D1336" s="1">
        <f>'RAS-funkcijski'!E42</f>
        <v>19832.53</v>
      </c>
      <c r="E1336" s="1">
        <v>0</v>
      </c>
      <c r="F1336" s="1">
        <v>0</v>
      </c>
      <c r="G1336" s="2">
        <f t="shared" si="24"/>
        <v>2768.1388799999995</v>
      </c>
      <c r="H1336" s="2">
        <f t="shared" si="23"/>
        <v>0.77000000000407454</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10617.82</v>
      </c>
      <c r="D1337" s="1">
        <f>'RAS-funkcijski'!E43</f>
        <v>9125</v>
      </c>
      <c r="E1337" s="1">
        <v>0</v>
      </c>
      <c r="F1337" s="1">
        <v>0</v>
      </c>
      <c r="G1337" s="2">
        <f t="shared" si="24"/>
        <v>1125.8449799999999</v>
      </c>
      <c r="H1337" s="2">
        <f t="shared" si="23"/>
        <v>0.18000000000029104</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10617.82</v>
      </c>
      <c r="D1343" s="1">
        <f>'RAS-funkcijski'!E49</f>
        <v>9125</v>
      </c>
      <c r="E1343" s="1">
        <v>0</v>
      </c>
      <c r="F1343" s="1">
        <v>0</v>
      </c>
      <c r="G1343" s="2">
        <f t="shared" si="24"/>
        <v>1299.0518999999999</v>
      </c>
      <c r="H1343" s="2">
        <f t="shared" si="27"/>
        <v>0.18000000000029104</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496329.75</v>
      </c>
      <c r="D1348" s="1">
        <f>'RAS-funkcijski'!E54</f>
        <v>621140.80000000005</v>
      </c>
      <c r="E1348" s="1">
        <v>0</v>
      </c>
      <c r="F1348" s="1">
        <v>0</v>
      </c>
      <c r="G1348" s="2">
        <f t="shared" si="24"/>
        <v>86930.567500000005</v>
      </c>
      <c r="H1348" s="2">
        <f t="shared" si="27"/>
        <v>0.44999999995343387</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9705.36</v>
      </c>
      <c r="D1349" s="1">
        <f>'RAS-funkcijski'!E55</f>
        <v>29677.040000000001</v>
      </c>
      <c r="E1349" s="1">
        <v>0</v>
      </c>
      <c r="F1349" s="1">
        <v>0</v>
      </c>
      <c r="G1349" s="2">
        <f t="shared" si="24"/>
        <v>3522.0314399999997</v>
      </c>
      <c r="H1349" s="2">
        <f t="shared" si="27"/>
        <v>0.40000000000145519</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486624.39</v>
      </c>
      <c r="D1350" s="1">
        <f>'RAS-funkcijski'!E56</f>
        <v>591463.76</v>
      </c>
      <c r="E1350" s="1">
        <v>0</v>
      </c>
      <c r="F1350" s="1">
        <v>0</v>
      </c>
      <c r="G1350" s="2">
        <f t="shared" si="24"/>
        <v>86816.69932</v>
      </c>
      <c r="H1350" s="2">
        <f t="shared" si="27"/>
        <v>0.63000000000465661</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937498.88</v>
      </c>
      <c r="D1355" s="1">
        <f>'RAS-funkcijski'!E61</f>
        <v>1848996.56</v>
      </c>
      <c r="E1355" s="1">
        <v>0</v>
      </c>
      <c r="F1355" s="1">
        <v>0</v>
      </c>
      <c r="G1355" s="2">
        <f t="shared" si="24"/>
        <v>264223.04399999999</v>
      </c>
      <c r="H1355" s="2">
        <f t="shared" si="27"/>
        <v>0.55999999993946403</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937498.88</v>
      </c>
      <c r="D1358" s="1">
        <f>'RAS-funkcijski'!E64</f>
        <v>1848996.56</v>
      </c>
      <c r="E1358" s="1">
        <v>0</v>
      </c>
      <c r="F1358" s="1">
        <v>0</v>
      </c>
      <c r="G1358" s="2">
        <f t="shared" si="24"/>
        <v>278129.52</v>
      </c>
      <c r="H1358" s="2">
        <f t="shared" si="27"/>
        <v>0.55999999993946403</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695104.06</v>
      </c>
      <c r="D1360" s="1">
        <f>'RAS-funkcijski'!E66</f>
        <v>552123.23</v>
      </c>
      <c r="E1360" s="1">
        <v>0</v>
      </c>
      <c r="F1360" s="1">
        <v>0</v>
      </c>
      <c r="G1360" s="2">
        <f t="shared" si="24"/>
        <v>111559.73224000001</v>
      </c>
      <c r="H1360" s="2">
        <f t="shared" si="27"/>
        <v>0.2900000000372529</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204189.72</v>
      </c>
      <c r="D1361" s="1">
        <f>'RAS-funkcijski'!E67</f>
        <v>230744.02</v>
      </c>
      <c r="E1361" s="1">
        <v>0</v>
      </c>
      <c r="F1361" s="1">
        <v>0</v>
      </c>
      <c r="G1361" s="2">
        <f t="shared" si="24"/>
        <v>41937.698879999996</v>
      </c>
      <c r="H1361" s="2">
        <f t="shared" si="27"/>
        <v>0.29999999998835847</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457327.42</v>
      </c>
      <c r="D1362" s="1">
        <f>'RAS-funkcijski'!E68</f>
        <v>226034.09</v>
      </c>
      <c r="E1362" s="1">
        <v>0</v>
      </c>
      <c r="F1362" s="1">
        <v>0</v>
      </c>
      <c r="G1362" s="2">
        <f t="shared" si="24"/>
        <v>58201.318400000004</v>
      </c>
      <c r="H1362" s="2">
        <f t="shared" si="27"/>
        <v>0.5099999999802094</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33586.92</v>
      </c>
      <c r="D1367" s="1">
        <f>'RAS-funkcijski'!E73</f>
        <v>95345.12</v>
      </c>
      <c r="E1367" s="1">
        <v>0</v>
      </c>
      <c r="F1367" s="1">
        <v>0</v>
      </c>
      <c r="G1367" s="2">
        <f t="shared" si="24"/>
        <v>15475.124040000001</v>
      </c>
      <c r="H1367" s="2">
        <f t="shared" si="27"/>
        <v>0.19999999999708962</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48115.42</v>
      </c>
      <c r="D1368" s="1">
        <f>'RAS-funkcijski'!E74</f>
        <v>29088.41</v>
      </c>
      <c r="E1368" s="1">
        <v>0</v>
      </c>
      <c r="F1368" s="1">
        <v>0</v>
      </c>
      <c r="G1368" s="2">
        <f t="shared" si="24"/>
        <v>7440.4567999999999</v>
      </c>
      <c r="H1368" s="2">
        <f t="shared" si="27"/>
        <v>0.82999999999810825</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1783402.69</v>
      </c>
      <c r="D1369" s="1">
        <f>'RAS-funkcijski'!E75</f>
        <v>3259407.67</v>
      </c>
      <c r="E1369" s="1">
        <v>0</v>
      </c>
      <c r="F1369" s="1">
        <v>0</v>
      </c>
      <c r="G1369" s="2">
        <f t="shared" si="24"/>
        <v>589457.48012999992</v>
      </c>
      <c r="H1369" s="2">
        <f t="shared" si="27"/>
        <v>0.64000000013038516</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161001.01</v>
      </c>
      <c r="D1370" s="1">
        <f>'RAS-funkcijski'!E76</f>
        <v>1782253.66</v>
      </c>
      <c r="E1370" s="1">
        <v>0</v>
      </c>
      <c r="F1370" s="1">
        <v>0</v>
      </c>
      <c r="G1370" s="2">
        <f t="shared" si="24"/>
        <v>268236.59975999995</v>
      </c>
      <c r="H1370" s="2">
        <f t="shared" si="27"/>
        <v>0.35000000009313226</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562166.44999999995</v>
      </c>
      <c r="D1372" s="1">
        <f>'RAS-funkcijski'!E78</f>
        <v>205501.48</v>
      </c>
      <c r="E1372" s="1">
        <v>0</v>
      </c>
      <c r="F1372" s="1">
        <v>0</v>
      </c>
      <c r="G1372" s="2">
        <f t="shared" si="24"/>
        <v>72014.536339999991</v>
      </c>
      <c r="H1372" s="2">
        <f t="shared" si="27"/>
        <v>0.92999999996391125</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527990.64</v>
      </c>
      <c r="D1373" s="1">
        <f>'RAS-funkcijski'!E79</f>
        <v>549920.88</v>
      </c>
      <c r="E1373" s="1">
        <v>0</v>
      </c>
      <c r="F1373" s="1">
        <v>0</v>
      </c>
      <c r="G1373" s="2">
        <f t="shared" si="24"/>
        <v>122087.43</v>
      </c>
      <c r="H1373" s="2">
        <f t="shared" si="27"/>
        <v>0.47999999998137355</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401049.73</v>
      </c>
      <c r="D1374" s="1">
        <f>'RAS-funkcijski'!E80</f>
        <v>438187.32</v>
      </c>
      <c r="E1374" s="1">
        <v>0</v>
      </c>
      <c r="F1374" s="1">
        <v>0</v>
      </c>
      <c r="G1374" s="2">
        <f t="shared" si="24"/>
        <v>97084.25211999999</v>
      </c>
      <c r="H1374" s="2">
        <f t="shared" si="27"/>
        <v>0.59000000002561137</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131194.85999999999</v>
      </c>
      <c r="D1375" s="1">
        <f>'RAS-funkcijski'!E81</f>
        <v>283544.33</v>
      </c>
      <c r="E1375" s="1">
        <v>0</v>
      </c>
      <c r="F1375" s="1">
        <v>0</v>
      </c>
      <c r="G1375" s="2">
        <f t="shared" si="24"/>
        <v>53767.831040000005</v>
      </c>
      <c r="H1375" s="2">
        <f t="shared" si="27"/>
        <v>0.47000000003026798</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510424.49000000005</v>
      </c>
      <c r="D1376" s="1">
        <f>'RAS-funkcijski'!E82</f>
        <v>477166.45999999996</v>
      </c>
      <c r="E1376" s="1">
        <v>0</v>
      </c>
      <c r="F1376" s="1">
        <v>0</v>
      </c>
      <c r="G1376" s="2">
        <f t="shared" si="24"/>
        <v>114251.07798</v>
      </c>
      <c r="H1376" s="2">
        <f t="shared" si="27"/>
        <v>0.95000000001164153</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55684.15</v>
      </c>
      <c r="D1377" s="1">
        <f>'RAS-funkcijski'!E83</f>
        <v>62748.74</v>
      </c>
      <c r="E1377" s="1">
        <v>0</v>
      </c>
      <c r="F1377" s="1">
        <v>0</v>
      </c>
      <c r="G1377" s="2">
        <f t="shared" si="24"/>
        <v>14313.348770000001</v>
      </c>
      <c r="H1377" s="2">
        <f t="shared" si="27"/>
        <v>0.41000000000349246</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360490.71</v>
      </c>
      <c r="D1378" s="1">
        <f>'RAS-funkcijski'!E84</f>
        <v>361512.72</v>
      </c>
      <c r="E1378" s="1">
        <v>0</v>
      </c>
      <c r="F1378" s="1">
        <v>0</v>
      </c>
      <c r="G1378" s="2">
        <f t="shared" si="24"/>
        <v>86681.292000000001</v>
      </c>
      <c r="H1378" s="2">
        <f t="shared" si="27"/>
        <v>0.57000000000698492</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94249.63</v>
      </c>
      <c r="D1382" s="1">
        <f>'RAS-funkcijski'!E88</f>
        <v>52905</v>
      </c>
      <c r="E1382" s="1">
        <v>0</v>
      </c>
      <c r="F1382" s="1">
        <v>0</v>
      </c>
      <c r="G1382" s="2">
        <f t="shared" si="24"/>
        <v>16805.00892</v>
      </c>
      <c r="H1382" s="2">
        <f t="shared" si="27"/>
        <v>0.36999999999534339</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85890242.939999998</v>
      </c>
      <c r="D1383" s="1">
        <f>'RAS-funkcijski'!E89</f>
        <v>94286191.050000012</v>
      </c>
      <c r="E1383" s="1">
        <v>0</v>
      </c>
      <c r="F1383" s="1">
        <v>0</v>
      </c>
      <c r="G1383" s="2">
        <f t="shared" si="24"/>
        <v>23329323.128400005</v>
      </c>
      <c r="H1383" s="2">
        <f t="shared" si="27"/>
        <v>0.11000001430511475</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1062332.8400000001</v>
      </c>
      <c r="D1384" s="1">
        <f>'RAS-funkcijski'!E90</f>
        <v>1159889.75</v>
      </c>
      <c r="E1384" s="1">
        <v>0</v>
      </c>
      <c r="F1384" s="1">
        <v>0</v>
      </c>
      <c r="G1384" s="2">
        <f t="shared" si="24"/>
        <v>290861.66123999999</v>
      </c>
      <c r="H1384" s="2">
        <f t="shared" si="27"/>
        <v>0.40999999991618097</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1013325.78</v>
      </c>
      <c r="D1385" s="1">
        <f>'RAS-funkcijski'!E91</f>
        <v>1106980.5</v>
      </c>
      <c r="E1385" s="1">
        <v>0</v>
      </c>
      <c r="F1385" s="1">
        <v>0</v>
      </c>
      <c r="G1385" s="2">
        <f t="shared" si="24"/>
        <v>280773.94985999999</v>
      </c>
      <c r="H1385" s="2">
        <f t="shared" si="27"/>
        <v>0.71999999997206032</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49007.06</v>
      </c>
      <c r="D1386" s="1">
        <f>'RAS-funkcijski'!E92</f>
        <v>52909.25</v>
      </c>
      <c r="E1386" s="1">
        <v>0</v>
      </c>
      <c r="F1386" s="1">
        <v>0</v>
      </c>
      <c r="G1386" s="2">
        <f t="shared" si="24"/>
        <v>13624.64928</v>
      </c>
      <c r="H1386" s="2">
        <f t="shared" si="27"/>
        <v>0.30999999999767169</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16576041.42</v>
      </c>
      <c r="D1388" s="1">
        <f>'RAS-funkcijski'!E94</f>
        <v>18993913.319999997</v>
      </c>
      <c r="E1388" s="1">
        <v>0</v>
      </c>
      <c r="F1388" s="1">
        <v>0</v>
      </c>
      <c r="G1388" s="2">
        <f t="shared" si="24"/>
        <v>4910748.1253999993</v>
      </c>
      <c r="H1388" s="2">
        <f t="shared" si="27"/>
        <v>0.73999999649822712</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13178423.59</v>
      </c>
      <c r="D1389" s="1">
        <f>'RAS-funkcijski'!E95</f>
        <v>15210570.93</v>
      </c>
      <c r="E1389" s="1">
        <v>0</v>
      </c>
      <c r="F1389" s="1">
        <v>0</v>
      </c>
      <c r="G1389" s="2">
        <f t="shared" si="24"/>
        <v>3967560.4559500003</v>
      </c>
      <c r="H1389" s="2">
        <f t="shared" si="27"/>
        <v>0.48000000044703484</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2482992.94</v>
      </c>
      <c r="D1390" s="1">
        <f>'RAS-funkcijski'!E96</f>
        <v>2123549.08</v>
      </c>
      <c r="E1390" s="1">
        <v>0</v>
      </c>
      <c r="F1390" s="1">
        <v>0</v>
      </c>
      <c r="G1390" s="2">
        <f t="shared" si="24"/>
        <v>619168.38119999995</v>
      </c>
      <c r="H1390" s="2">
        <f t="shared" si="27"/>
        <v>0.14000000013038516</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914624.89</v>
      </c>
      <c r="D1391" s="1">
        <f>'RAS-funkcijski'!E97</f>
        <v>1659793.31</v>
      </c>
      <c r="E1391" s="1">
        <v>0</v>
      </c>
      <c r="F1391" s="1">
        <v>0</v>
      </c>
      <c r="G1391" s="2">
        <f t="shared" si="24"/>
        <v>393781.67043</v>
      </c>
      <c r="H1391" s="2">
        <f t="shared" si="27"/>
        <v>0.42000000004190952</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54865308.770000003</v>
      </c>
      <c r="D1393" s="1">
        <f>'RAS-funkcijski'!E99</f>
        <v>60462408.380000003</v>
      </c>
      <c r="E1393" s="1">
        <v>0</v>
      </c>
      <c r="F1393" s="1">
        <v>0</v>
      </c>
      <c r="G1393" s="2">
        <f t="shared" si="24"/>
        <v>16700061.925349999</v>
      </c>
      <c r="H1393" s="2">
        <f t="shared" si="27"/>
        <v>0.60999999940395355</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54865308.770000003</v>
      </c>
      <c r="D1394" s="1">
        <f>'RAS-funkcijski'!E100</f>
        <v>60462408.380000003</v>
      </c>
      <c r="E1394" s="1">
        <v>0</v>
      </c>
      <c r="F1394" s="1">
        <v>0</v>
      </c>
      <c r="G1394" s="2">
        <f t="shared" si="24"/>
        <v>16875852.05088</v>
      </c>
      <c r="H1394" s="2">
        <f t="shared" si="27"/>
        <v>0.60999999940395355</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5300527.7</v>
      </c>
      <c r="D1398" s="1">
        <f>'RAS-funkcijski'!E104</f>
        <v>4343696.09</v>
      </c>
      <c r="E1398" s="1">
        <v>0</v>
      </c>
      <c r="F1398" s="1">
        <v>0</v>
      </c>
      <c r="G1398" s="2">
        <f t="shared" si="24"/>
        <v>1398791.9879999999</v>
      </c>
      <c r="H1398" s="2">
        <f t="shared" si="27"/>
        <v>0.38999999966472387</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8086032.21</v>
      </c>
      <c r="D1400" s="1">
        <f>'RAS-funkcijski'!E106</f>
        <v>9326283.5099999998</v>
      </c>
      <c r="E1400" s="1">
        <v>0</v>
      </c>
      <c r="F1400" s="1">
        <v>0</v>
      </c>
      <c r="G1400" s="2">
        <f t="shared" si="24"/>
        <v>2727337.1214599996</v>
      </c>
      <c r="H1400" s="2">
        <f t="shared" si="27"/>
        <v>0.70000000018626451</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1345764.65</v>
      </c>
      <c r="D1401" s="1">
        <f>'RAS-funkcijski'!E107</f>
        <v>766008.55</v>
      </c>
      <c r="E1401" s="1">
        <v>0</v>
      </c>
      <c r="F1401" s="1">
        <v>0</v>
      </c>
      <c r="G1401" s="2">
        <f t="shared" si="24"/>
        <v>296411.52025</v>
      </c>
      <c r="H1401" s="2">
        <f t="shared" si="27"/>
        <v>0.80000000004656613</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265445.62</v>
      </c>
      <c r="D1402" s="1">
        <f>'RAS-funkcijski'!E108</f>
        <v>402246</v>
      </c>
      <c r="E1402" s="1">
        <v>0</v>
      </c>
      <c r="F1402" s="1">
        <v>0</v>
      </c>
      <c r="G1402" s="2">
        <f t="shared" si="24"/>
        <v>111273.51247999999</v>
      </c>
      <c r="H1402" s="2">
        <f t="shared" si="27"/>
        <v>0.38000000000465661</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192747.04</v>
      </c>
      <c r="D1403" s="1">
        <f>'RAS-funkcijski'!E109</f>
        <v>246331.65</v>
      </c>
      <c r="E1403" s="1">
        <v>0</v>
      </c>
      <c r="F1403" s="1">
        <v>0</v>
      </c>
      <c r="G1403" s="2">
        <f t="shared" si="24"/>
        <v>71968.085699999996</v>
      </c>
      <c r="H1403" s="2">
        <f t="shared" si="27"/>
        <v>0.39000000001396984</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21546.05</v>
      </c>
      <c r="D1405" s="1">
        <f>'RAS-funkcijski'!E111</f>
        <v>59500</v>
      </c>
      <c r="E1405" s="1">
        <v>0</v>
      </c>
      <c r="F1405" s="1">
        <v>0</v>
      </c>
      <c r="G1405" s="2">
        <f t="shared" si="24"/>
        <v>15038.42735</v>
      </c>
      <c r="H1405" s="2">
        <f t="shared" si="27"/>
        <v>4.9999999999272404E-2</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866025.94</v>
      </c>
      <c r="D1407" s="1">
        <f>'RAS-funkcijski'!E113</f>
        <v>57930.9</v>
      </c>
      <c r="E1407" s="1">
        <v>0</v>
      </c>
      <c r="F1407" s="1">
        <v>0</v>
      </c>
      <c r="G1407" s="2">
        <f t="shared" si="24"/>
        <v>107025.76366</v>
      </c>
      <c r="H1407" s="2">
        <f t="shared" si="27"/>
        <v>0.16000000005442416</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46252627.869999997</v>
      </c>
      <c r="D1408" s="1">
        <f>'RAS-funkcijski'!E114</f>
        <v>58331125.189999998</v>
      </c>
      <c r="E1408" s="1">
        <v>0</v>
      </c>
      <c r="F1408" s="1">
        <v>0</v>
      </c>
      <c r="G1408" s="2">
        <f t="shared" si="24"/>
        <v>17920636.607500002</v>
      </c>
      <c r="H1408" s="2">
        <f t="shared" si="27"/>
        <v>0.32000000029802322</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23494632.559999999</v>
      </c>
      <c r="D1409" s="1">
        <f>'RAS-funkcijski'!E115</f>
        <v>27467419.010000002</v>
      </c>
      <c r="E1409" s="1">
        <v>0</v>
      </c>
      <c r="F1409" s="1">
        <v>0</v>
      </c>
      <c r="G1409" s="2">
        <f t="shared" si="24"/>
        <v>8705671.2343799993</v>
      </c>
      <c r="H1409" s="2">
        <f t="shared" si="27"/>
        <v>0.45000000298023224</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23494632.559999999</v>
      </c>
      <c r="D1411" s="1">
        <f>'RAS-funkcijski'!E117</f>
        <v>27467419.010000002</v>
      </c>
      <c r="E1411" s="1">
        <v>0</v>
      </c>
      <c r="F1411" s="1">
        <v>0</v>
      </c>
      <c r="G1411" s="2">
        <f t="shared" si="24"/>
        <v>8862530.1755400002</v>
      </c>
      <c r="H1411" s="2">
        <f t="shared" si="27"/>
        <v>0.45000000298023224</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20966278.550000001</v>
      </c>
      <c r="D1412" s="1">
        <f>'RAS-funkcijski'!E118</f>
        <v>28334672.82</v>
      </c>
      <c r="E1412" s="1">
        <v>0</v>
      </c>
      <c r="F1412" s="1">
        <v>0</v>
      </c>
      <c r="G1412" s="2">
        <f t="shared" si="24"/>
        <v>8850461.15766</v>
      </c>
      <c r="H1412" s="2">
        <f t="shared" si="27"/>
        <v>0.62999999895691872</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20966278.550000001</v>
      </c>
      <c r="D1414" s="1">
        <f>'RAS-funkcijski'!E120</f>
        <v>28334672.82</v>
      </c>
      <c r="E1414" s="1">
        <v>0</v>
      </c>
      <c r="F1414" s="1">
        <v>0</v>
      </c>
      <c r="G1414" s="2">
        <f t="shared" si="24"/>
        <v>9005732.4060400017</v>
      </c>
      <c r="H1414" s="2">
        <f t="shared" si="27"/>
        <v>0.62999999895691872</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112548.94</v>
      </c>
      <c r="D1416" s="1">
        <f>'RAS-funkcijski'!E122</f>
        <v>120966</v>
      </c>
      <c r="E1416" s="1">
        <v>0</v>
      </c>
      <c r="F1416" s="1">
        <v>0</v>
      </c>
      <c r="G1416" s="2">
        <f t="shared" si="24"/>
        <v>41828.750919999999</v>
      </c>
      <c r="H1416" s="2">
        <f t="shared" si="27"/>
        <v>5.9999999997671694E-2</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112548.94</v>
      </c>
      <c r="D1418" s="1">
        <f>'RAS-funkcijski'!E124</f>
        <v>120966</v>
      </c>
      <c r="E1418" s="1">
        <v>0</v>
      </c>
      <c r="F1418" s="1">
        <v>0</v>
      </c>
      <c r="G1418" s="2">
        <f t="shared" si="24"/>
        <v>42537.712800000001</v>
      </c>
      <c r="H1418" s="2">
        <f t="shared" si="27"/>
        <v>5.9999999997671694E-2</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1658140.93</v>
      </c>
      <c r="D1420" s="1">
        <f>'RAS-funkcijski'!E126</f>
        <v>2348519.7999999998</v>
      </c>
      <c r="E1420" s="1">
        <v>0</v>
      </c>
      <c r="F1420" s="1">
        <v>0</v>
      </c>
      <c r="G1420" s="2">
        <f t="shared" si="24"/>
        <v>775332.02465999988</v>
      </c>
      <c r="H1420" s="2">
        <f t="shared" si="27"/>
        <v>0.2700000002514571</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21026.89</v>
      </c>
      <c r="D1422" s="1">
        <f>'RAS-funkcijski'!E128</f>
        <v>59547.56</v>
      </c>
      <c r="E1422" s="1">
        <v>0</v>
      </c>
      <c r="F1422" s="1">
        <v>0</v>
      </c>
      <c r="G1422" s="2">
        <f t="shared" si="24"/>
        <v>17375.129239999998</v>
      </c>
      <c r="H1422" s="2">
        <f t="shared" si="27"/>
        <v>0.55000000000291038</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5105368.46</v>
      </c>
      <c r="D1423" s="1">
        <f>'RAS-funkcijski'!E129</f>
        <v>6600003.1799999997</v>
      </c>
      <c r="E1423" s="1">
        <v>0</v>
      </c>
      <c r="F1423" s="1">
        <v>0</v>
      </c>
      <c r="G1423" s="2">
        <f t="shared" si="24"/>
        <v>2288171.8525</v>
      </c>
      <c r="H1423" s="2">
        <f t="shared" si="27"/>
        <v>0.63999999966472387</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79368.240000000005</v>
      </c>
      <c r="D1424" s="1">
        <f>'RAS-funkcijski'!E130</f>
        <v>79559.39</v>
      </c>
      <c r="E1424" s="1">
        <v>0</v>
      </c>
      <c r="F1424" s="1">
        <v>0</v>
      </c>
      <c r="G1424" s="2">
        <f t="shared" si="24"/>
        <v>30049.364520000003</v>
      </c>
      <c r="H1424" s="2">
        <f t="shared" si="27"/>
        <v>0.63000000000465661</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79368.240000000005</v>
      </c>
      <c r="D1425" s="1">
        <f>'RAS-funkcijski'!E131</f>
        <v>79559.39</v>
      </c>
      <c r="E1425" s="1">
        <v>0</v>
      </c>
      <c r="F1425" s="1">
        <v>0</v>
      </c>
      <c r="G1425" s="2">
        <f t="shared" si="24"/>
        <v>30287.851540000003</v>
      </c>
      <c r="H1425" s="2">
        <f t="shared" si="27"/>
        <v>0.63000000000465661</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766190.65</v>
      </c>
      <c r="D1427" s="1">
        <f>'RAS-funkcijski'!E133</f>
        <v>810662.34</v>
      </c>
      <c r="E1427" s="1">
        <v>0</v>
      </c>
      <c r="F1427" s="1">
        <v>0</v>
      </c>
      <c r="G1427" s="2">
        <f t="shared" si="24"/>
        <v>307989.47756999999</v>
      </c>
      <c r="H1427" s="2">
        <f t="shared" si="27"/>
        <v>0.68999999994412065</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55699.66</v>
      </c>
      <c r="D1429" s="1">
        <f>'RAS-funkcijski'!E135</f>
        <v>56983.83</v>
      </c>
      <c r="E1429" s="1">
        <v>0</v>
      </c>
      <c r="F1429" s="1">
        <v>0</v>
      </c>
      <c r="G1429" s="2">
        <f t="shared" si="24"/>
        <v>22226.418920000004</v>
      </c>
      <c r="H1429" s="2">
        <f t="shared" si="27"/>
        <v>0.50999999999476131</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393862.96</v>
      </c>
      <c r="D1432" s="1">
        <f>'RAS-funkcijski'!E138</f>
        <v>1645671.43</v>
      </c>
      <c r="E1432" s="1">
        <v>0</v>
      </c>
      <c r="F1432" s="1">
        <v>0</v>
      </c>
      <c r="G1432" s="2">
        <f t="shared" si="24"/>
        <v>493817.57987999998</v>
      </c>
      <c r="H1432" s="2">
        <f t="shared" si="27"/>
        <v>0.46999999991385266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3810246.95</v>
      </c>
      <c r="D1434" s="1">
        <f>'RAS-funkcijski'!E140</f>
        <v>4007126.19</v>
      </c>
      <c r="E1434" s="1">
        <v>0</v>
      </c>
      <c r="F1434" s="1">
        <v>0</v>
      </c>
      <c r="G1434" s="2">
        <f t="shared" si="24"/>
        <v>1608131.9088800002</v>
      </c>
      <c r="H1434" s="2">
        <f t="shared" si="27"/>
        <v>0.23999999975785613</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151677697.45000002</v>
      </c>
      <c r="D1435" s="13">
        <f>'RAS-funkcijski'!E141</f>
        <v>176338412.02000001</v>
      </c>
      <c r="E1435" s="13">
        <v>0</v>
      </c>
      <c r="F1435" s="13">
        <v>0</v>
      </c>
      <c r="G1435" s="14">
        <f t="shared" si="24"/>
        <v>69096569.444130018</v>
      </c>
      <c r="H1435" s="14">
        <f t="shared" si="27"/>
        <v>0.47000002861022949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477940.92999999993</v>
      </c>
      <c r="D1436" s="6">
        <f>'P-VRIO'!E5</f>
        <v>295362.65000000002</v>
      </c>
      <c r="E1436" s="6">
        <v>0</v>
      </c>
      <c r="F1436" s="6">
        <v>0</v>
      </c>
      <c r="G1436" s="7">
        <f t="shared" si="24"/>
        <v>1068.66623</v>
      </c>
      <c r="H1436" s="7">
        <f t="shared" si="27"/>
        <v>0.42000000004190952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27334.969999999998</v>
      </c>
      <c r="D1437" s="1">
        <f>'P-VRIO'!E6</f>
        <v>96263.18</v>
      </c>
      <c r="E1437" s="1">
        <v>0</v>
      </c>
      <c r="F1437" s="1">
        <v>0</v>
      </c>
      <c r="G1437" s="2">
        <f t="shared" si="24"/>
        <v>439.72265999999996</v>
      </c>
      <c r="H1437" s="2">
        <f t="shared" si="27"/>
        <v>0.20999999999548891</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27334.969999999998</v>
      </c>
      <c r="D1438" s="1">
        <f>'P-VRIO'!E7</f>
        <v>60062.9</v>
      </c>
      <c r="E1438" s="1">
        <v>0</v>
      </c>
      <c r="F1438" s="1">
        <v>0</v>
      </c>
      <c r="G1438" s="2">
        <f t="shared" si="24"/>
        <v>442.38231000000002</v>
      </c>
      <c r="H1438" s="2">
        <f t="shared" si="27"/>
        <v>0.13000000000101863</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25345.19</v>
      </c>
      <c r="D1440" s="1">
        <f>'P-VRIO'!E9</f>
        <v>6746.6</v>
      </c>
      <c r="E1440" s="1">
        <v>0</v>
      </c>
      <c r="F1440" s="1">
        <v>0</v>
      </c>
      <c r="G1440" s="2">
        <f t="shared" si="24"/>
        <v>194.19195000000002</v>
      </c>
      <c r="H1440" s="2">
        <f t="shared" si="27"/>
        <v>0.58999999999832653</v>
      </c>
      <c r="I1440" s="10">
        <f t="shared" si="28"/>
        <v>114.57325049967504</v>
      </c>
      <c r="J1440" s="2">
        <f>IF(AND(Skriveni!C1440&lt;&gt;0,Skriveni!D1440&lt;&gt;0),1,0)</f>
        <v>1</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44016.3</v>
      </c>
      <c r="E1442" s="1">
        <v>0</v>
      </c>
      <c r="F1442" s="1">
        <v>0</v>
      </c>
      <c r="G1442" s="2">
        <f t="shared" si="24"/>
        <v>616.22820000000002</v>
      </c>
      <c r="H1442" s="2">
        <f t="shared" si="27"/>
        <v>0.30000000000291038</v>
      </c>
      <c r="I1442" s="10">
        <f t="shared" si="28"/>
        <v>184.86846000179347</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9300</v>
      </c>
      <c r="E1443" s="1">
        <v>0</v>
      </c>
      <c r="F1443" s="1">
        <v>0</v>
      </c>
      <c r="G1443" s="2">
        <f t="shared" si="24"/>
        <v>148.80000000000001</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1989.78</v>
      </c>
      <c r="D1444" s="1">
        <f>'P-VRIO'!E13</f>
        <v>0</v>
      </c>
      <c r="E1444" s="1">
        <v>0</v>
      </c>
      <c r="F1444" s="1">
        <v>0</v>
      </c>
      <c r="G1444" s="2">
        <f t="shared" si="24"/>
        <v>17.908019999999997</v>
      </c>
      <c r="H1444" s="2">
        <f t="shared" si="27"/>
        <v>0.22000000000002728</v>
      </c>
      <c r="I1444" s="10">
        <f t="shared" si="28"/>
        <v>3.9397644000004881</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36200.28</v>
      </c>
      <c r="E1445" s="1">
        <v>0</v>
      </c>
      <c r="F1445" s="1">
        <v>0</v>
      </c>
      <c r="G1445" s="2">
        <f t="shared" si="24"/>
        <v>724.00559999999996</v>
      </c>
      <c r="H1445" s="2">
        <f t="shared" si="27"/>
        <v>0.27999999999883585</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36200.28</v>
      </c>
      <c r="E1450" s="1">
        <v>0</v>
      </c>
      <c r="F1450" s="1">
        <v>0</v>
      </c>
      <c r="G1450" s="2">
        <f t="shared" si="24"/>
        <v>1086.0083999999999</v>
      </c>
      <c r="H1450" s="2">
        <f t="shared" si="27"/>
        <v>0.27999999999883585</v>
      </c>
      <c r="I1450" s="10">
        <f t="shared" si="29"/>
        <v>304.0823519987357</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450605.95999999996</v>
      </c>
      <c r="D1453" s="1">
        <f>'P-VRIO'!E22</f>
        <v>199099.47</v>
      </c>
      <c r="E1453" s="1">
        <v>0</v>
      </c>
      <c r="F1453" s="1">
        <v>0</v>
      </c>
      <c r="G1453" s="2">
        <f t="shared" si="24"/>
        <v>15278.488199999998</v>
      </c>
      <c r="H1453" s="2">
        <f t="shared" si="27"/>
        <v>0.51000000003841706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450588.94999999995</v>
      </c>
      <c r="D1454" s="1">
        <f>'P-VRIO'!E23</f>
        <v>83716.44</v>
      </c>
      <c r="E1454" s="1">
        <v>0</v>
      </c>
      <c r="F1454" s="1">
        <v>0</v>
      </c>
      <c r="G1454" s="2">
        <f t="shared" si="24"/>
        <v>11742.414769999999</v>
      </c>
      <c r="H1454" s="2">
        <f t="shared" si="27"/>
        <v>0.49000000004889444</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105.62</v>
      </c>
      <c r="D1455" s="1">
        <f>'P-VRIO'!E24</f>
        <v>0</v>
      </c>
      <c r="E1455" s="1">
        <v>0</v>
      </c>
      <c r="F1455" s="1">
        <v>0</v>
      </c>
      <c r="G1455" s="2">
        <f t="shared" si="24"/>
        <v>2.1124000000000001</v>
      </c>
      <c r="H1455" s="2">
        <f t="shared" si="27"/>
        <v>0.37999999999999545</v>
      </c>
      <c r="I1455" s="10">
        <f t="shared" ref="I1455:I1460" si="30">G1455*H1455</f>
        <v>0.80271199999999043</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446184.47</v>
      </c>
      <c r="D1456" s="1">
        <f>'P-VRIO'!E25</f>
        <v>83716.44</v>
      </c>
      <c r="E1456" s="1">
        <v>0</v>
      </c>
      <c r="F1456" s="1">
        <v>0</v>
      </c>
      <c r="G1456" s="2">
        <f t="shared" si="24"/>
        <v>12885.96435</v>
      </c>
      <c r="H1456" s="2">
        <f t="shared" si="27"/>
        <v>0.90999999997438863</v>
      </c>
      <c r="I1456" s="10">
        <f t="shared" si="30"/>
        <v>11726.227558169972</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2958.86</v>
      </c>
      <c r="D1457" s="1">
        <f>'P-VRIO'!E26</f>
        <v>0</v>
      </c>
      <c r="E1457" s="1">
        <v>0</v>
      </c>
      <c r="F1457" s="1">
        <v>0</v>
      </c>
      <c r="G1457" s="2">
        <f t="shared" si="24"/>
        <v>65.094920000000002</v>
      </c>
      <c r="H1457" s="2">
        <f t="shared" si="27"/>
        <v>0.13999999999987267</v>
      </c>
      <c r="I1457" s="10">
        <f t="shared" si="30"/>
        <v>9.1132887999917109</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1340</v>
      </c>
      <c r="D1460" s="1">
        <f>'P-VRIO'!E29</f>
        <v>0</v>
      </c>
      <c r="E1460" s="1">
        <v>0</v>
      </c>
      <c r="F1460" s="1">
        <v>0</v>
      </c>
      <c r="G1460" s="2">
        <f t="shared" si="24"/>
        <v>33.5</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17.010000000000002</v>
      </c>
      <c r="D1461" s="1">
        <f>'P-VRIO'!E30</f>
        <v>115383.03</v>
      </c>
      <c r="E1461" s="1">
        <v>0</v>
      </c>
      <c r="F1461" s="1">
        <v>0</v>
      </c>
      <c r="G1461" s="2">
        <f t="shared" si="24"/>
        <v>6000.3598199999997</v>
      </c>
      <c r="H1461" s="2">
        <f t="shared" si="27"/>
        <v>3.999999999883741E-2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17.010000000000002</v>
      </c>
      <c r="D1463" s="1">
        <f>'P-VRIO'!E32</f>
        <v>4.3499999999999996</v>
      </c>
      <c r="E1463" s="1">
        <v>0</v>
      </c>
      <c r="F1463" s="1">
        <v>0</v>
      </c>
      <c r="G1463" s="2">
        <f t="shared" si="24"/>
        <v>0.71988000000000008</v>
      </c>
      <c r="H1463" s="2">
        <f t="shared" si="27"/>
        <v>0.36000000000000121</v>
      </c>
      <c r="I1463" s="10">
        <f t="shared" si="31"/>
        <v>0.25915680000000091</v>
      </c>
      <c r="J1463" s="2">
        <f>IF(AND(Skriveni!C1463&lt;&gt;0,Skriveni!D1463&lt;&gt;0),1,0)</f>
        <v>1</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3147.53</v>
      </c>
      <c r="E1464" s="1">
        <v>0</v>
      </c>
      <c r="F1464" s="1">
        <v>0</v>
      </c>
      <c r="G1464" s="2">
        <f t="shared" si="24"/>
        <v>182.55674000000002</v>
      </c>
      <c r="H1464" s="2">
        <f t="shared" si="27"/>
        <v>0.46999999999979991</v>
      </c>
      <c r="I1464" s="10">
        <f t="shared" si="31"/>
        <v>85.801667799963482</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112231.15</v>
      </c>
      <c r="E1467" s="1">
        <v>0</v>
      </c>
      <c r="F1467" s="1">
        <v>0</v>
      </c>
      <c r="G1467" s="2">
        <f t="shared" si="24"/>
        <v>7182.7936</v>
      </c>
      <c r="H1467" s="2">
        <f t="shared" si="27"/>
        <v>0.14999999999417923</v>
      </c>
      <c r="I1467" s="10">
        <f t="shared" si="31"/>
        <v>1077.4190399581905</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60631267.880000003</v>
      </c>
      <c r="D1480" s="6"/>
      <c r="E1480" s="6">
        <v>0</v>
      </c>
      <c r="F1480" s="6">
        <v>0</v>
      </c>
      <c r="G1480" s="7">
        <f t="shared" ref="G1480:G1580" si="34">B1480/1000*C1480</f>
        <v>60631.267880000007</v>
      </c>
      <c r="H1480" s="7">
        <f t="shared" ref="H1480:H1580" si="35">ABS(C1480-ROUND(C1480,0))</f>
        <v>0.11999999731779099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215944618.94999999</v>
      </c>
      <c r="D1481" s="1">
        <v>0</v>
      </c>
      <c r="E1481" s="1">
        <v>0</v>
      </c>
      <c r="F1481" s="1">
        <v>0</v>
      </c>
      <c r="G1481" s="2">
        <f t="shared" si="34"/>
        <v>431889.23790000001</v>
      </c>
      <c r="H1481" s="2">
        <f t="shared" si="35"/>
        <v>5.0000011920928955E-2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568545.09</v>
      </c>
      <c r="D1482" s="1">
        <v>0</v>
      </c>
      <c r="E1482" s="1">
        <v>0</v>
      </c>
      <c r="F1482" s="1">
        <v>0</v>
      </c>
      <c r="G1482" s="2">
        <f t="shared" si="34"/>
        <v>1705.63527</v>
      </c>
      <c r="H1482" s="2">
        <f t="shared" si="35"/>
        <v>8.999999996740371E-2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202422261.69</v>
      </c>
      <c r="D1483" s="1">
        <v>0</v>
      </c>
      <c r="E1483" s="1">
        <v>0</v>
      </c>
      <c r="F1483" s="1">
        <v>0</v>
      </c>
      <c r="G1483" s="2">
        <f t="shared" si="34"/>
        <v>809689.04676000006</v>
      </c>
      <c r="H1483" s="2">
        <f t="shared" si="35"/>
        <v>0.31000000238418579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104084984.11</v>
      </c>
      <c r="D1484" s="1">
        <v>0</v>
      </c>
      <c r="E1484" s="1">
        <v>0</v>
      </c>
      <c r="F1484" s="1">
        <v>0</v>
      </c>
      <c r="G1484" s="2">
        <f t="shared" si="34"/>
        <v>520424.92054999998</v>
      </c>
      <c r="H1484" s="2">
        <f t="shared" si="35"/>
        <v>0.10999999940395355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44103634.920000002</v>
      </c>
      <c r="D1485" s="1">
        <v>0</v>
      </c>
      <c r="E1485" s="1">
        <v>0</v>
      </c>
      <c r="F1485" s="1">
        <v>0</v>
      </c>
      <c r="G1485" s="2">
        <f t="shared" si="34"/>
        <v>264621.80952000001</v>
      </c>
      <c r="H1485" s="2">
        <f t="shared" si="35"/>
        <v>7.9999998211860657E-2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188640.94</v>
      </c>
      <c r="D1486" s="1">
        <v>0</v>
      </c>
      <c r="E1486" s="1">
        <v>0</v>
      </c>
      <c r="F1486" s="1">
        <v>0</v>
      </c>
      <c r="G1486" s="2">
        <f t="shared" si="34"/>
        <v>1320.48658</v>
      </c>
      <c r="H1486" s="2">
        <f t="shared" si="35"/>
        <v>5.9999999997671694E-2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480913.43</v>
      </c>
      <c r="D1487" s="1">
        <v>0</v>
      </c>
      <c r="E1487" s="1">
        <v>0</v>
      </c>
      <c r="F1487" s="1">
        <v>0</v>
      </c>
      <c r="G1487" s="2">
        <f t="shared" si="34"/>
        <v>3847.30744</v>
      </c>
      <c r="H1487" s="2">
        <f t="shared" si="35"/>
        <v>0.42999999999301508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4237501.67</v>
      </c>
      <c r="D1489" s="1">
        <v>0</v>
      </c>
      <c r="E1489" s="1">
        <v>0</v>
      </c>
      <c r="F1489" s="1">
        <v>0</v>
      </c>
      <c r="G1489" s="2">
        <f t="shared" si="34"/>
        <v>42375.0167</v>
      </c>
      <c r="H1489" s="2">
        <f t="shared" si="35"/>
        <v>0.33000000007450581</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2215272.12</v>
      </c>
      <c r="D1490" s="1">
        <v>0</v>
      </c>
      <c r="E1490" s="1">
        <v>0</v>
      </c>
      <c r="F1490" s="1">
        <v>0</v>
      </c>
      <c r="G1490" s="2">
        <f t="shared" si="34"/>
        <v>24367.993320000001</v>
      </c>
      <c r="H1490" s="2">
        <f t="shared" si="35"/>
        <v>0.12000000011175871</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47111314.5</v>
      </c>
      <c r="D1491" s="1">
        <v>0</v>
      </c>
      <c r="E1491" s="1">
        <v>0</v>
      </c>
      <c r="F1491" s="1">
        <v>0</v>
      </c>
      <c r="G1491" s="2">
        <f t="shared" si="34"/>
        <v>565335.77399999998</v>
      </c>
      <c r="H1491" s="2">
        <f t="shared" si="35"/>
        <v>0.5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12887493.25</v>
      </c>
      <c r="D1492" s="1">
        <v>0</v>
      </c>
      <c r="E1492" s="1">
        <v>0</v>
      </c>
      <c r="F1492" s="1">
        <v>0</v>
      </c>
      <c r="G1492" s="2">
        <f t="shared" si="34"/>
        <v>167537.41224999999</v>
      </c>
      <c r="H1492" s="2">
        <f t="shared" si="35"/>
        <v>0.25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66318.92</v>
      </c>
      <c r="D1493" s="1">
        <v>0</v>
      </c>
      <c r="E1493" s="1">
        <v>0</v>
      </c>
      <c r="F1493" s="1">
        <v>0</v>
      </c>
      <c r="G1493" s="2">
        <f t="shared" si="34"/>
        <v>928.46487999999999</v>
      </c>
      <c r="H1493" s="2">
        <f t="shared" si="35"/>
        <v>8.000000000174623E-2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66318.92</v>
      </c>
      <c r="D1497" s="1">
        <v>0</v>
      </c>
      <c r="E1497" s="1">
        <v>0</v>
      </c>
      <c r="F1497" s="1">
        <v>0</v>
      </c>
      <c r="G1497" s="2">
        <f t="shared" si="34"/>
        <v>1193.74056</v>
      </c>
      <c r="H1497" s="2">
        <f t="shared" si="35"/>
        <v>8.000000000174623E-2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208980774.55000004</v>
      </c>
      <c r="D1499" s="1">
        <v>0</v>
      </c>
      <c r="E1499" s="1">
        <v>0</v>
      </c>
      <c r="F1499" s="1">
        <v>0</v>
      </c>
      <c r="G1499" s="2">
        <f t="shared" si="34"/>
        <v>4179615.4910000009</v>
      </c>
      <c r="H1499" s="2">
        <f t="shared" si="35"/>
        <v>0.44999995827674866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1007721.63</v>
      </c>
      <c r="D1500" s="1">
        <v>0</v>
      </c>
      <c r="E1500" s="1">
        <v>0</v>
      </c>
      <c r="F1500" s="1">
        <v>0</v>
      </c>
      <c r="G1500" s="2">
        <f t="shared" si="34"/>
        <v>21162.15423</v>
      </c>
      <c r="H1500" s="2">
        <f t="shared" si="35"/>
        <v>0.36999999999534339</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195641434.58000004</v>
      </c>
      <c r="D1501" s="1">
        <v>0</v>
      </c>
      <c r="E1501" s="1">
        <v>0</v>
      </c>
      <c r="F1501" s="1">
        <v>0</v>
      </c>
      <c r="G1501" s="2">
        <f t="shared" si="34"/>
        <v>4304111.5607600007</v>
      </c>
      <c r="H1501" s="2">
        <f t="shared" si="35"/>
        <v>0.41999995708465576</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102196702.90000001</v>
      </c>
      <c r="D1502" s="1">
        <v>0</v>
      </c>
      <c r="E1502" s="1">
        <v>0</v>
      </c>
      <c r="F1502" s="1">
        <v>0</v>
      </c>
      <c r="G1502" s="2">
        <f t="shared" si="34"/>
        <v>2350524.1666999999</v>
      </c>
      <c r="H1502" s="2">
        <f t="shared" si="35"/>
        <v>9.9999994039535522E-2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45299247.810000002</v>
      </c>
      <c r="D1503" s="1">
        <v>0</v>
      </c>
      <c r="E1503" s="1">
        <v>0</v>
      </c>
      <c r="F1503" s="1">
        <v>0</v>
      </c>
      <c r="G1503" s="2">
        <f t="shared" si="34"/>
        <v>1087181.94744</v>
      </c>
      <c r="H1503" s="2">
        <f t="shared" si="35"/>
        <v>0.18999999761581421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637904.71</v>
      </c>
      <c r="D1504" s="1">
        <v>0</v>
      </c>
      <c r="E1504" s="1">
        <v>0</v>
      </c>
      <c r="F1504" s="1">
        <v>0</v>
      </c>
      <c r="G1504" s="2">
        <f t="shared" si="34"/>
        <v>15947.617749999999</v>
      </c>
      <c r="H1504" s="2">
        <f t="shared" si="35"/>
        <v>0.2900000000372529</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480913.43</v>
      </c>
      <c r="D1505" s="1">
        <v>0</v>
      </c>
      <c r="E1505" s="1">
        <v>0</v>
      </c>
      <c r="F1505" s="1">
        <v>0</v>
      </c>
      <c r="G1505" s="2">
        <f t="shared" si="34"/>
        <v>12503.749179999999</v>
      </c>
      <c r="H1505" s="2">
        <f t="shared" si="35"/>
        <v>0.42999999999301508</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4239771.6500000004</v>
      </c>
      <c r="D1507" s="1">
        <v>0</v>
      </c>
      <c r="E1507" s="1">
        <v>0</v>
      </c>
      <c r="F1507" s="1">
        <v>0</v>
      </c>
      <c r="G1507" s="2">
        <f t="shared" si="34"/>
        <v>118713.60620000001</v>
      </c>
      <c r="H1507" s="2">
        <f t="shared" si="35"/>
        <v>0.34999999962747097</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2215140.11</v>
      </c>
      <c r="D1508" s="1">
        <v>0</v>
      </c>
      <c r="E1508" s="1">
        <v>0</v>
      </c>
      <c r="F1508" s="1">
        <v>0</v>
      </c>
      <c r="G1508" s="2">
        <f t="shared" si="34"/>
        <v>64239.063190000001</v>
      </c>
      <c r="H1508" s="2">
        <f t="shared" si="35"/>
        <v>0.10999999986961484</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40571753.969999999</v>
      </c>
      <c r="D1509" s="1">
        <v>0</v>
      </c>
      <c r="E1509" s="1">
        <v>0</v>
      </c>
      <c r="F1509" s="1">
        <v>0</v>
      </c>
      <c r="G1509" s="2">
        <f t="shared" si="34"/>
        <v>1217152.6191</v>
      </c>
      <c r="H1509" s="2">
        <f t="shared" si="35"/>
        <v>3.0000001192092896E-2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12221551.689999999</v>
      </c>
      <c r="D1510" s="1">
        <v>0</v>
      </c>
      <c r="E1510" s="1">
        <v>0</v>
      </c>
      <c r="F1510" s="1">
        <v>0</v>
      </c>
      <c r="G1510" s="2">
        <f t="shared" si="34"/>
        <v>378868.10238999996</v>
      </c>
      <c r="H1510" s="2">
        <f t="shared" si="35"/>
        <v>0.31000000052154064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110066.65</v>
      </c>
      <c r="D1511" s="1">
        <v>0</v>
      </c>
      <c r="E1511" s="1">
        <v>0</v>
      </c>
      <c r="F1511" s="1">
        <v>0</v>
      </c>
      <c r="G1511" s="2">
        <f t="shared" si="34"/>
        <v>3522.1327999999999</v>
      </c>
      <c r="H1511" s="2">
        <f t="shared" si="35"/>
        <v>0.35000000000582077</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110066.65</v>
      </c>
      <c r="D1515" s="1">
        <v>0</v>
      </c>
      <c r="E1515" s="1">
        <v>0</v>
      </c>
      <c r="F1515" s="1">
        <v>0</v>
      </c>
      <c r="G1515" s="2">
        <f t="shared" si="34"/>
        <v>3962.3993999999993</v>
      </c>
      <c r="H1515" s="2">
        <f t="shared" si="35"/>
        <v>0.35000000000582077</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67595112.279999942</v>
      </c>
      <c r="D1517" s="1">
        <v>0</v>
      </c>
      <c r="E1517" s="1">
        <v>0</v>
      </c>
      <c r="F1517" s="1">
        <v>0</v>
      </c>
      <c r="G1517" s="2">
        <f t="shared" si="34"/>
        <v>2568614.2666399977</v>
      </c>
      <c r="H1517" s="2">
        <f t="shared" si="35"/>
        <v>0.27999994158744812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46294631.679999992</v>
      </c>
      <c r="D1518" s="1">
        <v>0</v>
      </c>
      <c r="E1518" s="1">
        <v>0</v>
      </c>
      <c r="F1518" s="1">
        <v>0</v>
      </c>
      <c r="G1518" s="2">
        <f t="shared" si="34"/>
        <v>1805490.6355199998</v>
      </c>
      <c r="H1518" s="2">
        <f t="shared" si="35"/>
        <v>0.32000000774860382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1118926.3700000001</v>
      </c>
      <c r="D1519" s="1">
        <v>0</v>
      </c>
      <c r="E1519" s="1">
        <v>0</v>
      </c>
      <c r="F1519" s="1">
        <v>0</v>
      </c>
      <c r="G1519" s="2">
        <f t="shared" si="34"/>
        <v>44757.054800000005</v>
      </c>
      <c r="H1519" s="2">
        <f t="shared" si="35"/>
        <v>0.37000000011175871</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208489.21</v>
      </c>
      <c r="D1520" s="1">
        <v>0</v>
      </c>
      <c r="E1520" s="1">
        <v>0</v>
      </c>
      <c r="F1520" s="1">
        <v>0</v>
      </c>
      <c r="G1520" s="2">
        <f t="shared" si="34"/>
        <v>8548.0576099999998</v>
      </c>
      <c r="H1520" s="2">
        <f t="shared" si="35"/>
        <v>0.20999999999185093</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498243.82</v>
      </c>
      <c r="D1521" s="1">
        <v>0</v>
      </c>
      <c r="E1521" s="1">
        <v>0</v>
      </c>
      <c r="F1521" s="1">
        <v>0</v>
      </c>
      <c r="G1521" s="2">
        <f t="shared" si="34"/>
        <v>20926.240440000001</v>
      </c>
      <c r="H1521" s="2">
        <f t="shared" si="35"/>
        <v>0.17999999999301508</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296883.78000000003</v>
      </c>
      <c r="D1522" s="1">
        <v>0</v>
      </c>
      <c r="E1522" s="1">
        <v>0</v>
      </c>
      <c r="F1522" s="1">
        <v>0</v>
      </c>
      <c r="G1522" s="2">
        <f t="shared" si="34"/>
        <v>12766.002539999999</v>
      </c>
      <c r="H1522" s="2">
        <f t="shared" si="35"/>
        <v>0.21999999997206032</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115309.56</v>
      </c>
      <c r="D1523" s="1">
        <v>0</v>
      </c>
      <c r="E1523" s="1">
        <v>0</v>
      </c>
      <c r="F1523" s="1">
        <v>0</v>
      </c>
      <c r="G1523" s="2">
        <f t="shared" si="34"/>
        <v>5073.6206399999992</v>
      </c>
      <c r="H1523" s="2">
        <f t="shared" si="35"/>
        <v>0.44000000000232831</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44807159.239999995</v>
      </c>
      <c r="D1524" s="1">
        <v>0</v>
      </c>
      <c r="E1524" s="1">
        <v>0</v>
      </c>
      <c r="F1524" s="1">
        <v>0</v>
      </c>
      <c r="G1524" s="2">
        <f t="shared" si="34"/>
        <v>2016322.1657999996</v>
      </c>
      <c r="H1524" s="2">
        <f t="shared" si="35"/>
        <v>0.23999999463558197</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24971.99</v>
      </c>
      <c r="D1525" s="1">
        <v>0</v>
      </c>
      <c r="E1525" s="1">
        <v>0</v>
      </c>
      <c r="F1525" s="1">
        <v>0</v>
      </c>
      <c r="G1525" s="2">
        <f t="shared" si="34"/>
        <v>1148.71154</v>
      </c>
      <c r="H1525" s="2">
        <f t="shared" si="35"/>
        <v>9.9999999983992893E-3</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23818.34</v>
      </c>
      <c r="D1526" s="1">
        <v>0</v>
      </c>
      <c r="E1526" s="1">
        <v>0</v>
      </c>
      <c r="F1526" s="1">
        <v>0</v>
      </c>
      <c r="G1526" s="2">
        <f t="shared" si="34"/>
        <v>1119.46198</v>
      </c>
      <c r="H1526" s="2">
        <f t="shared" si="35"/>
        <v>0.34000000000014552</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1153.6500000000001</v>
      </c>
      <c r="D1529" s="1">
        <v>0</v>
      </c>
      <c r="E1529" s="1">
        <v>0</v>
      </c>
      <c r="F1529" s="1">
        <v>0</v>
      </c>
      <c r="G1529" s="2">
        <f t="shared" si="34"/>
        <v>57.682500000000005</v>
      </c>
      <c r="H1529" s="2">
        <f t="shared" si="35"/>
        <v>0.34999999999990905</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4580158.87</v>
      </c>
      <c r="D1530" s="1">
        <v>0</v>
      </c>
      <c r="E1530" s="1">
        <v>0</v>
      </c>
      <c r="F1530" s="1">
        <v>0</v>
      </c>
      <c r="G1530" s="2">
        <f t="shared" si="34"/>
        <v>233588.10236999998</v>
      </c>
      <c r="H1530" s="2">
        <f t="shared" si="35"/>
        <v>0.12999999988824129</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2926731.42</v>
      </c>
      <c r="D1531" s="1">
        <v>0</v>
      </c>
      <c r="E1531" s="1">
        <v>0</v>
      </c>
      <c r="F1531" s="1">
        <v>0</v>
      </c>
      <c r="G1531" s="2">
        <f t="shared" si="34"/>
        <v>152190.03383999999</v>
      </c>
      <c r="H1531" s="2">
        <f t="shared" si="35"/>
        <v>0.41999999992549419</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1407549.75</v>
      </c>
      <c r="D1532" s="1">
        <v>0</v>
      </c>
      <c r="E1532" s="1">
        <v>0</v>
      </c>
      <c r="F1532" s="1">
        <v>0</v>
      </c>
      <c r="G1532" s="2">
        <f t="shared" si="34"/>
        <v>74600.136750000005</v>
      </c>
      <c r="H1532" s="2">
        <f t="shared" si="35"/>
        <v>0.25</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120449.82</v>
      </c>
      <c r="D1533" s="1">
        <v>0</v>
      </c>
      <c r="E1533" s="1">
        <v>0</v>
      </c>
      <c r="F1533" s="1">
        <v>0</v>
      </c>
      <c r="G1533" s="2">
        <f t="shared" si="34"/>
        <v>6504.2902800000002</v>
      </c>
      <c r="H1533" s="2">
        <f t="shared" si="35"/>
        <v>0.17999999999301508</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125427.88</v>
      </c>
      <c r="D1534" s="1">
        <v>0</v>
      </c>
      <c r="E1534" s="1">
        <v>0</v>
      </c>
      <c r="F1534" s="1">
        <v>0</v>
      </c>
      <c r="G1534" s="2">
        <f t="shared" si="34"/>
        <v>6898.5334000000003</v>
      </c>
      <c r="H1534" s="2">
        <f t="shared" si="35"/>
        <v>0.11999999999534339</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381023.44999999995</v>
      </c>
      <c r="D1535" s="1">
        <v>0</v>
      </c>
      <c r="E1535" s="1">
        <v>0</v>
      </c>
      <c r="F1535" s="1">
        <v>0</v>
      </c>
      <c r="G1535" s="2">
        <f t="shared" si="34"/>
        <v>21337.313199999997</v>
      </c>
      <c r="H1535" s="2">
        <f t="shared" si="35"/>
        <v>0.44999999995343387</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6985.52</v>
      </c>
      <c r="D1536" s="1">
        <v>0</v>
      </c>
      <c r="E1536" s="1">
        <v>0</v>
      </c>
      <c r="F1536" s="1">
        <v>0</v>
      </c>
      <c r="G1536" s="2">
        <f t="shared" si="34"/>
        <v>398.17464000000007</v>
      </c>
      <c r="H1536" s="2">
        <f t="shared" si="35"/>
        <v>0.47999999999956344</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10826.68</v>
      </c>
      <c r="D1537" s="1">
        <v>0</v>
      </c>
      <c r="E1537" s="1">
        <v>0</v>
      </c>
      <c r="F1537" s="1">
        <v>0</v>
      </c>
      <c r="G1537" s="2">
        <f t="shared" si="34"/>
        <v>627.94744000000003</v>
      </c>
      <c r="H1537" s="2">
        <f t="shared" si="35"/>
        <v>0.31999999999970896</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32085.84</v>
      </c>
      <c r="D1538" s="1">
        <v>0</v>
      </c>
      <c r="E1538" s="1">
        <v>0</v>
      </c>
      <c r="F1538" s="1">
        <v>0</v>
      </c>
      <c r="G1538" s="2">
        <f t="shared" si="34"/>
        <v>1893.0645599999998</v>
      </c>
      <c r="H1538" s="2">
        <f t="shared" si="35"/>
        <v>0.15999999999985448</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331125.40999999997</v>
      </c>
      <c r="D1539" s="1">
        <v>0</v>
      </c>
      <c r="E1539" s="1">
        <v>0</v>
      </c>
      <c r="F1539" s="1">
        <v>0</v>
      </c>
      <c r="G1539" s="2">
        <f t="shared" si="34"/>
        <v>19867.524599999997</v>
      </c>
      <c r="H1539" s="2">
        <f t="shared" si="35"/>
        <v>0.40999999997438863</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10318.130000000001</v>
      </c>
      <c r="D1550" s="1">
        <v>0</v>
      </c>
      <c r="E1550" s="1">
        <v>0</v>
      </c>
      <c r="F1550" s="1">
        <v>0</v>
      </c>
      <c r="G1550" s="2">
        <f t="shared" si="34"/>
        <v>732.58722999999998</v>
      </c>
      <c r="H1550" s="2">
        <f t="shared" si="35"/>
        <v>0.13000000000101863</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27.87</v>
      </c>
      <c r="D1551" s="1">
        <v>0</v>
      </c>
      <c r="E1551" s="1">
        <v>0</v>
      </c>
      <c r="F1551" s="1">
        <v>0</v>
      </c>
      <c r="G1551" s="2">
        <f t="shared" si="34"/>
        <v>2.00664</v>
      </c>
      <c r="H1551" s="2">
        <f t="shared" si="35"/>
        <v>0.12999999999999901</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94.76</v>
      </c>
      <c r="D1552" s="1">
        <v>0</v>
      </c>
      <c r="E1552" s="1">
        <v>0</v>
      </c>
      <c r="F1552" s="1">
        <v>0</v>
      </c>
      <c r="G1552" s="2">
        <f t="shared" si="34"/>
        <v>6.9174800000000003</v>
      </c>
      <c r="H1552" s="2">
        <f t="shared" si="35"/>
        <v>0.23999999999999488</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2477.9</v>
      </c>
      <c r="D1553" s="1">
        <v>0</v>
      </c>
      <c r="E1553" s="1">
        <v>0</v>
      </c>
      <c r="F1553" s="1">
        <v>0</v>
      </c>
      <c r="G1553" s="2">
        <f t="shared" si="34"/>
        <v>183.3646</v>
      </c>
      <c r="H1553" s="2">
        <f t="shared" si="35"/>
        <v>9.9999999999909051E-2</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7717.6</v>
      </c>
      <c r="D1554" s="1">
        <v>0</v>
      </c>
      <c r="E1554" s="1">
        <v>0</v>
      </c>
      <c r="F1554" s="1">
        <v>0</v>
      </c>
      <c r="G1554" s="2">
        <f t="shared" si="34"/>
        <v>578.82000000000005</v>
      </c>
      <c r="H1554" s="2">
        <f t="shared" si="35"/>
        <v>0.3999999999996362</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39810686.799999997</v>
      </c>
      <c r="D1560" s="1">
        <v>0</v>
      </c>
      <c r="E1560" s="1">
        <v>0</v>
      </c>
      <c r="F1560" s="1">
        <v>0</v>
      </c>
      <c r="G1560" s="2">
        <f t="shared" si="34"/>
        <v>3224665.6307999999</v>
      </c>
      <c r="H1560" s="2">
        <f t="shared" si="35"/>
        <v>0.20000000298023224</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6111264.7699999996</v>
      </c>
      <c r="D1561" s="1">
        <v>0</v>
      </c>
      <c r="E1561" s="1">
        <v>0</v>
      </c>
      <c r="F1561" s="1">
        <v>0</v>
      </c>
      <c r="G1561" s="2">
        <f t="shared" si="34"/>
        <v>501123.71113999997</v>
      </c>
      <c r="H1561" s="2">
        <f t="shared" si="35"/>
        <v>0.23000000044703484</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415049.45</v>
      </c>
      <c r="D1562" s="1">
        <v>0</v>
      </c>
      <c r="E1562" s="1">
        <v>0</v>
      </c>
      <c r="F1562" s="1">
        <v>0</v>
      </c>
      <c r="G1562" s="2">
        <f t="shared" si="34"/>
        <v>34449.104350000001</v>
      </c>
      <c r="H1562" s="2">
        <f t="shared" si="35"/>
        <v>0.45000000001164153</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5179.01</v>
      </c>
      <c r="D1563" s="1">
        <v>0</v>
      </c>
      <c r="E1563" s="1">
        <v>0</v>
      </c>
      <c r="F1563" s="1">
        <v>0</v>
      </c>
      <c r="G1563" s="2">
        <f t="shared" si="34"/>
        <v>435.03684000000004</v>
      </c>
      <c r="H1563" s="2">
        <f t="shared" si="35"/>
        <v>1.0000000000218279E-2</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33279193.57</v>
      </c>
      <c r="D1564" s="1">
        <v>0</v>
      </c>
      <c r="E1564" s="1">
        <v>0</v>
      </c>
      <c r="F1564" s="1">
        <v>0</v>
      </c>
      <c r="G1564" s="2">
        <f t="shared" si="34"/>
        <v>2828731.4534500004</v>
      </c>
      <c r="H1564" s="2">
        <f t="shared" si="35"/>
        <v>0.42999999970197678</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368546.07</v>
      </c>
      <c r="D1565" s="1">
        <v>0</v>
      </c>
      <c r="E1565" s="1">
        <v>0</v>
      </c>
      <c r="F1565" s="1">
        <v>0</v>
      </c>
      <c r="G1565" s="2">
        <f t="shared" si="34"/>
        <v>31694.962019999999</v>
      </c>
      <c r="H1565" s="2">
        <f t="shared" si="35"/>
        <v>7.0000000006984919E-2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201857.77</v>
      </c>
      <c r="D1566" s="1">
        <v>0</v>
      </c>
      <c r="E1566" s="1">
        <v>0</v>
      </c>
      <c r="F1566" s="1">
        <v>0</v>
      </c>
      <c r="G1566" s="2">
        <f t="shared" si="34"/>
        <v>17561.625989999997</v>
      </c>
      <c r="H1566" s="2">
        <f t="shared" si="35"/>
        <v>0.23000000001047738</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133407.74</v>
      </c>
      <c r="D1567" s="1">
        <v>0</v>
      </c>
      <c r="E1567" s="1">
        <v>0</v>
      </c>
      <c r="F1567" s="1">
        <v>0</v>
      </c>
      <c r="G1567" s="2">
        <f t="shared" si="34"/>
        <v>11739.881119999998</v>
      </c>
      <c r="H1567" s="2">
        <f t="shared" si="35"/>
        <v>0.26000000000931323</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6548.86</v>
      </c>
      <c r="D1568" s="1">
        <v>0</v>
      </c>
      <c r="E1568" s="1">
        <v>0</v>
      </c>
      <c r="F1568" s="1">
        <v>0</v>
      </c>
      <c r="G1568" s="2">
        <f t="shared" si="34"/>
        <v>582.84853999999996</v>
      </c>
      <c r="H1568" s="2">
        <f t="shared" si="35"/>
        <v>0.14000000000032742</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26731.7</v>
      </c>
      <c r="D1569" s="1">
        <v>0</v>
      </c>
      <c r="E1569" s="1">
        <v>0</v>
      </c>
      <c r="F1569" s="1">
        <v>0</v>
      </c>
      <c r="G1569" s="2">
        <f t="shared" si="34"/>
        <v>2405.8530000000001</v>
      </c>
      <c r="H1569" s="2">
        <f t="shared" si="35"/>
        <v>0.2999999999992724</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21300480.600000001</v>
      </c>
      <c r="D1576" s="1">
        <v>0</v>
      </c>
      <c r="E1576" s="1">
        <v>0</v>
      </c>
      <c r="F1576" s="1">
        <v>0</v>
      </c>
      <c r="G1576" s="2">
        <f t="shared" si="34"/>
        <v>2066146.6182000001</v>
      </c>
      <c r="H1576" s="2">
        <f t="shared" si="35"/>
        <v>0.39999999850988388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267166.68</v>
      </c>
      <c r="D1577" s="1">
        <v>0</v>
      </c>
      <c r="E1577" s="1">
        <v>0</v>
      </c>
      <c r="F1577" s="1">
        <v>0</v>
      </c>
      <c r="G1577" s="2">
        <f t="shared" si="34"/>
        <v>26182.334640000001</v>
      </c>
      <c r="H1577" s="2">
        <f t="shared" si="35"/>
        <v>0.32000000000698492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17846810.050000001</v>
      </c>
      <c r="D1578" s="1">
        <v>0</v>
      </c>
      <c r="E1578" s="1">
        <v>0</v>
      </c>
      <c r="F1578" s="1">
        <v>0</v>
      </c>
      <c r="G1578" s="2">
        <f t="shared" si="34"/>
        <v>1766834.1949500002</v>
      </c>
      <c r="H1578" s="2">
        <f t="shared" si="35"/>
        <v>5.000000074505806E-2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983951.07</v>
      </c>
      <c r="D1579" s="1">
        <v>0</v>
      </c>
      <c r="E1579" s="1">
        <v>0</v>
      </c>
      <c r="F1579" s="1">
        <v>0</v>
      </c>
      <c r="G1579" s="2">
        <f t="shared" si="34"/>
        <v>98395.107000000004</v>
      </c>
      <c r="H1579" s="2">
        <f t="shared" si="35"/>
        <v>6.9999999948777258E-2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2202552.7999999998</v>
      </c>
      <c r="D1580" s="13">
        <v>0</v>
      </c>
      <c r="E1580" s="13">
        <v>0</v>
      </c>
      <c r="F1580" s="13">
        <v>0</v>
      </c>
      <c r="G1580" s="14">
        <f t="shared" si="34"/>
        <v>222457.8328</v>
      </c>
      <c r="H1580" s="14">
        <f t="shared" si="35"/>
        <v>0.20000000018626451</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31227</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149147163.83000001</v>
      </c>
      <c r="I16" s="170">
        <f>'PR-RAS'!E6</f>
        <v>168316818.04999998</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141741530.43999994</v>
      </c>
      <c r="I17" s="170">
        <f>'PR-RAS'!E151</f>
        <v>162627818.94999999</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36174920.989999898</v>
      </c>
      <c r="I19" s="171">
        <f>'PR-RAS'!E646</f>
        <v>41763642.719999991</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123304162.14</v>
      </c>
      <c r="I20" s="173">
        <f>BILANCA!E7</f>
        <v>130101202.38000003</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53555910.070000008</v>
      </c>
      <c r="I21" s="175">
        <f>BILANCA!E68</f>
        <v>54625374.220000006</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61242031.460000001</v>
      </c>
      <c r="I22" s="175">
        <f>BILANCA!E176</f>
        <v>67614765.739999995</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115618040.75000001</v>
      </c>
      <c r="I23" s="177">
        <f>BILANCA!E237</f>
        <v>117111810.86000003</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7085618.6699999999</v>
      </c>
      <c r="I24" s="173">
        <f>'RAS-funkcijski'!E5</f>
        <v>8212223.6800000016</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2517046.1</v>
      </c>
      <c r="I25" s="175">
        <f>'RAS-funkcijski'!E35</f>
        <v>3913086.41</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94249.63</v>
      </c>
      <c r="I26" s="175">
        <f>'RAS-funkcijski'!E88</f>
        <v>52905</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46252627.869999997</v>
      </c>
      <c r="I27" s="175">
        <f>'RAS-funkcijski'!E114</f>
        <v>58331125.189999998</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151677697.45000002</v>
      </c>
      <c r="I28" s="179">
        <f>'RAS-funkcijski'!E141</f>
        <v>176338412.02000001</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477940.92999999993</v>
      </c>
      <c r="I29" s="173">
        <f>'P-VRIO'!E5</f>
        <v>295362.65000000002</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450605.95999999996</v>
      </c>
      <c r="I30" s="175">
        <f>'P-VRIO'!E22</f>
        <v>199099.47</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60631267.880000003</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67595112.279999942</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46294631.679999992</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21300480.600000001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46" zoomScaleNormal="100" workbookViewId="0">
      <selection activeCell="D69" sqref="D6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149147163.83000001</v>
      </c>
      <c r="E6" s="51">
        <f>E7+E44+E50+E82+E106+E124+E133+E139</f>
        <v>168316818.04999998</v>
      </c>
      <c r="F6" s="52">
        <f t="shared" ref="F6:F131" si="0">IF(D6&lt;&gt;0,IF(E6/D6&gt;=100,"&gt;&gt;100",E6/D6*100),"-")</f>
        <v>112.85284528899912</v>
      </c>
    </row>
    <row r="7" spans="1:25" ht="12.75" customHeight="1" x14ac:dyDescent="0.2">
      <c r="A7" s="53">
        <v>61</v>
      </c>
      <c r="B7" s="294" t="s">
        <v>60</v>
      </c>
      <c r="C7" s="50" t="s">
        <v>61</v>
      </c>
      <c r="D7" s="51">
        <f t="shared" ref="D7:E7" si="1">D8+D17+D23+D29+D37+D40</f>
        <v>12315871.93</v>
      </c>
      <c r="E7" s="51">
        <f t="shared" si="1"/>
        <v>16641369.960000001</v>
      </c>
      <c r="F7" s="52">
        <f t="shared" si="0"/>
        <v>135.12133005754634</v>
      </c>
    </row>
    <row r="8" spans="1:25" ht="12.75" customHeight="1" x14ac:dyDescent="0.2">
      <c r="A8" s="53">
        <v>611</v>
      </c>
      <c r="B8" s="85" t="s">
        <v>62</v>
      </c>
      <c r="C8" s="50" t="s">
        <v>63</v>
      </c>
      <c r="D8" s="51">
        <f t="shared" ref="D8:E8" si="2">SUM(D9:D14)-D15-D16</f>
        <v>11231914.66</v>
      </c>
      <c r="E8" s="51">
        <f t="shared" si="2"/>
        <v>15488225.490000002</v>
      </c>
      <c r="F8" s="52">
        <f t="shared" si="0"/>
        <v>137.89479317500445</v>
      </c>
    </row>
    <row r="9" spans="1:25" ht="12.75" customHeight="1" x14ac:dyDescent="0.2">
      <c r="A9" s="53">
        <v>6111</v>
      </c>
      <c r="B9" s="85" t="s">
        <v>64</v>
      </c>
      <c r="C9" s="50" t="s">
        <v>65</v>
      </c>
      <c r="D9" s="242">
        <v>9140577.0099999998</v>
      </c>
      <c r="E9" s="242">
        <v>12499032.640000001</v>
      </c>
      <c r="F9" s="52">
        <f t="shared" si="0"/>
        <v>136.74227159101414</v>
      </c>
    </row>
    <row r="10" spans="1:25" ht="12.75" customHeight="1" x14ac:dyDescent="0.2">
      <c r="A10" s="53">
        <v>6112</v>
      </c>
      <c r="B10" s="85" t="s">
        <v>66</v>
      </c>
      <c r="C10" s="50" t="s">
        <v>67</v>
      </c>
      <c r="D10" s="242">
        <v>1018528.28</v>
      </c>
      <c r="E10" s="242">
        <v>1383613.85</v>
      </c>
      <c r="F10" s="52">
        <f t="shared" si="0"/>
        <v>135.8444215216096</v>
      </c>
    </row>
    <row r="11" spans="1:25" ht="12.75" customHeight="1" x14ac:dyDescent="0.2">
      <c r="A11" s="53">
        <v>6113</v>
      </c>
      <c r="B11" s="85" t="s">
        <v>68</v>
      </c>
      <c r="C11" s="50" t="s">
        <v>69</v>
      </c>
      <c r="D11" s="242">
        <v>1270436.31</v>
      </c>
      <c r="E11" s="242">
        <v>1452940.16</v>
      </c>
      <c r="F11" s="52">
        <f t="shared" si="0"/>
        <v>114.36544662360917</v>
      </c>
    </row>
    <row r="12" spans="1:25" ht="12.75" customHeight="1" x14ac:dyDescent="0.2">
      <c r="A12" s="53">
        <v>6114</v>
      </c>
      <c r="B12" s="85" t="s">
        <v>70</v>
      </c>
      <c r="C12" s="50" t="s">
        <v>71</v>
      </c>
      <c r="D12" s="242">
        <v>888386.06</v>
      </c>
      <c r="E12" s="242">
        <v>1372040.04</v>
      </c>
      <c r="F12" s="52">
        <f t="shared" si="0"/>
        <v>154.44186956287899</v>
      </c>
    </row>
    <row r="13" spans="1:25" ht="12.75" customHeight="1" x14ac:dyDescent="0.2">
      <c r="A13" s="53">
        <v>6115</v>
      </c>
      <c r="B13" s="85" t="s">
        <v>72</v>
      </c>
      <c r="C13" s="50" t="s">
        <v>73</v>
      </c>
      <c r="D13" s="242">
        <v>323617.5</v>
      </c>
      <c r="E13" s="242">
        <v>594892.53</v>
      </c>
      <c r="F13" s="52">
        <f t="shared" si="0"/>
        <v>183.82582215115067</v>
      </c>
    </row>
    <row r="14" spans="1:25" ht="12.75" customHeight="1" x14ac:dyDescent="0.2">
      <c r="A14" s="53">
        <v>6116</v>
      </c>
      <c r="B14" s="85" t="s">
        <v>74</v>
      </c>
      <c r="C14" s="50" t="s">
        <v>75</v>
      </c>
      <c r="D14" s="242">
        <v>11084.53</v>
      </c>
      <c r="E14" s="242">
        <v>6842.73</v>
      </c>
      <c r="F14" s="52">
        <f t="shared" si="0"/>
        <v>61.732252066618962</v>
      </c>
    </row>
    <row r="15" spans="1:25" ht="12.75" customHeight="1" x14ac:dyDescent="0.2">
      <c r="A15" s="53">
        <v>6117</v>
      </c>
      <c r="B15" s="85" t="s">
        <v>76</v>
      </c>
      <c r="C15" s="50" t="s">
        <v>77</v>
      </c>
      <c r="D15" s="242">
        <v>1420715.03</v>
      </c>
      <c r="E15" s="242">
        <v>1821136.46</v>
      </c>
      <c r="F15" s="52">
        <f t="shared" si="0"/>
        <v>128.18450016679276</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89922.5</v>
      </c>
      <c r="E23" s="51">
        <f t="shared" si="4"/>
        <v>103845.75999999999</v>
      </c>
      <c r="F23" s="52">
        <f t="shared" si="0"/>
        <v>115.48362200784008</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89922.5</v>
      </c>
      <c r="E25" s="242">
        <v>103845.75999999999</v>
      </c>
      <c r="F25" s="52">
        <f t="shared" si="0"/>
        <v>115.48362200784008</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994034.77</v>
      </c>
      <c r="E29" s="51">
        <f t="shared" si="5"/>
        <v>1049298.71</v>
      </c>
      <c r="F29" s="52">
        <f t="shared" si="0"/>
        <v>105.55955804242139</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990172.54</v>
      </c>
      <c r="E33" s="242">
        <v>1046259.6</v>
      </c>
      <c r="F33" s="52">
        <f t="shared" si="0"/>
        <v>105.66437239311848</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3862.23</v>
      </c>
      <c r="E35" s="242">
        <v>3039.11</v>
      </c>
      <c r="F35" s="52">
        <f t="shared" si="0"/>
        <v>78.687960064522315</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69563028.040000007</v>
      </c>
      <c r="E50" s="51">
        <f>E51+E54+E59+E62+E65+E68+E71+E74+E77</f>
        <v>74666181.599999994</v>
      </c>
      <c r="F50" s="52">
        <f t="shared" si="0"/>
        <v>107.33601412098619</v>
      </c>
    </row>
    <row r="51" spans="1:6" ht="12.75" customHeight="1" x14ac:dyDescent="0.2">
      <c r="A51" s="53">
        <v>631</v>
      </c>
      <c r="B51" s="86" t="s">
        <v>148</v>
      </c>
      <c r="C51" s="50" t="s">
        <v>149</v>
      </c>
      <c r="D51" s="51">
        <f t="shared" ref="D51:E51" si="10">D52+D53</f>
        <v>2401.63</v>
      </c>
      <c r="E51" s="51">
        <f t="shared" si="10"/>
        <v>0</v>
      </c>
      <c r="F51" s="52">
        <f t="shared" si="0"/>
        <v>0</v>
      </c>
    </row>
    <row r="52" spans="1:6" ht="12.75" customHeight="1" x14ac:dyDescent="0.2">
      <c r="A52" s="53">
        <v>6311</v>
      </c>
      <c r="B52" s="86" t="s">
        <v>150</v>
      </c>
      <c r="C52" s="50" t="s">
        <v>151</v>
      </c>
      <c r="D52" s="242">
        <v>2401.63</v>
      </c>
      <c r="E52" s="242">
        <v>0</v>
      </c>
      <c r="F52" s="52">
        <f t="shared" si="0"/>
        <v>0</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1136589.9099999999</v>
      </c>
      <c r="E54" s="51">
        <f t="shared" si="11"/>
        <v>2564370.44</v>
      </c>
      <c r="F54" s="52">
        <f t="shared" si="0"/>
        <v>225.61967315018663</v>
      </c>
    </row>
    <row r="55" spans="1:6" ht="12.75" customHeight="1" x14ac:dyDescent="0.2">
      <c r="A55" s="53">
        <v>6321</v>
      </c>
      <c r="B55" s="86" t="s">
        <v>156</v>
      </c>
      <c r="C55" s="50" t="s">
        <v>157</v>
      </c>
      <c r="D55" s="242">
        <v>26461.87</v>
      </c>
      <c r="E55" s="242">
        <v>36807.410000000003</v>
      </c>
      <c r="F55" s="52">
        <f t="shared" si="0"/>
        <v>139.096027605003</v>
      </c>
    </row>
    <row r="56" spans="1:6" ht="12.75" customHeight="1" x14ac:dyDescent="0.2">
      <c r="A56" s="53">
        <v>6322</v>
      </c>
      <c r="B56" s="86" t="s">
        <v>158</v>
      </c>
      <c r="C56" s="50" t="s">
        <v>159</v>
      </c>
      <c r="D56" s="242">
        <v>242164.61</v>
      </c>
      <c r="E56" s="242">
        <v>0</v>
      </c>
      <c r="F56" s="52">
        <f t="shared" si="0"/>
        <v>0</v>
      </c>
    </row>
    <row r="57" spans="1:6" ht="12.75" customHeight="1" x14ac:dyDescent="0.2">
      <c r="A57" s="53">
        <v>6323</v>
      </c>
      <c r="B57" s="86" t="s">
        <v>160</v>
      </c>
      <c r="C57" s="50" t="s">
        <v>161</v>
      </c>
      <c r="D57" s="242">
        <v>306551.45</v>
      </c>
      <c r="E57" s="242">
        <v>666727.88</v>
      </c>
      <c r="F57" s="52">
        <f t="shared" si="0"/>
        <v>217.49297874793939</v>
      </c>
    </row>
    <row r="58" spans="1:6" ht="12.75" customHeight="1" x14ac:dyDescent="0.2">
      <c r="A58" s="53">
        <v>6324</v>
      </c>
      <c r="B58" s="86" t="s">
        <v>162</v>
      </c>
      <c r="C58" s="50" t="s">
        <v>163</v>
      </c>
      <c r="D58" s="242">
        <v>561411.98</v>
      </c>
      <c r="E58" s="242">
        <v>1860835.15</v>
      </c>
      <c r="F58" s="52">
        <f t="shared" si="0"/>
        <v>331.45625962595238</v>
      </c>
    </row>
    <row r="59" spans="1:6" ht="24" x14ac:dyDescent="0.2">
      <c r="A59" s="53">
        <v>633</v>
      </c>
      <c r="B59" s="86" t="s">
        <v>164</v>
      </c>
      <c r="C59" s="50" t="s">
        <v>165</v>
      </c>
      <c r="D59" s="51">
        <f t="shared" ref="D59:E59" si="12">SUM(D60:D61)</f>
        <v>3392196.88</v>
      </c>
      <c r="E59" s="51">
        <f t="shared" si="12"/>
        <v>4030439.25</v>
      </c>
      <c r="F59" s="52">
        <f t="shared" si="0"/>
        <v>118.8150155364803</v>
      </c>
    </row>
    <row r="60" spans="1:6" ht="24" x14ac:dyDescent="0.2">
      <c r="A60" s="53">
        <v>6331</v>
      </c>
      <c r="B60" s="86" t="s">
        <v>166</v>
      </c>
      <c r="C60" s="50" t="s">
        <v>167</v>
      </c>
      <c r="D60" s="242">
        <v>3121255.15</v>
      </c>
      <c r="E60" s="242">
        <v>3498368.43</v>
      </c>
      <c r="F60" s="52">
        <f t="shared" si="0"/>
        <v>112.0821035729809</v>
      </c>
    </row>
    <row r="61" spans="1:6" ht="24" x14ac:dyDescent="0.2">
      <c r="A61" s="53">
        <v>6332</v>
      </c>
      <c r="B61" s="86" t="s">
        <v>168</v>
      </c>
      <c r="C61" s="50" t="s">
        <v>169</v>
      </c>
      <c r="D61" s="242">
        <v>270941.73</v>
      </c>
      <c r="E61" s="242">
        <v>532070.81999999995</v>
      </c>
      <c r="F61" s="52">
        <f t="shared" si="0"/>
        <v>196.37832090316985</v>
      </c>
    </row>
    <row r="62" spans="1:6" ht="12.75" customHeight="1" x14ac:dyDescent="0.2">
      <c r="A62" s="53">
        <v>634</v>
      </c>
      <c r="B62" s="85" t="s">
        <v>170</v>
      </c>
      <c r="C62" s="50" t="s">
        <v>171</v>
      </c>
      <c r="D62" s="51">
        <f t="shared" ref="D62:E62" si="13">SUM(D63:D64)</f>
        <v>693648.55999999994</v>
      </c>
      <c r="E62" s="51">
        <f t="shared" si="13"/>
        <v>7813685.6000000006</v>
      </c>
      <c r="F62" s="52">
        <f t="shared" si="0"/>
        <v>1126.4617344552696</v>
      </c>
    </row>
    <row r="63" spans="1:6" ht="12.75" customHeight="1" x14ac:dyDescent="0.2">
      <c r="A63" s="53">
        <v>6341</v>
      </c>
      <c r="B63" s="85" t="s">
        <v>172</v>
      </c>
      <c r="C63" s="50" t="s">
        <v>173</v>
      </c>
      <c r="D63" s="242">
        <v>608521.94999999995</v>
      </c>
      <c r="E63" s="242">
        <v>7460484.6900000004</v>
      </c>
      <c r="F63" s="52">
        <f t="shared" si="0"/>
        <v>1226.0009174689592</v>
      </c>
    </row>
    <row r="64" spans="1:6" ht="12.75" customHeight="1" x14ac:dyDescent="0.2">
      <c r="A64" s="53">
        <v>6342</v>
      </c>
      <c r="B64" s="85" t="s">
        <v>174</v>
      </c>
      <c r="C64" s="50" t="s">
        <v>175</v>
      </c>
      <c r="D64" s="242">
        <v>85126.61</v>
      </c>
      <c r="E64" s="242">
        <v>353200.91</v>
      </c>
      <c r="F64" s="52">
        <f t="shared" si="0"/>
        <v>414.91245804337797</v>
      </c>
    </row>
    <row r="65" spans="1:6" ht="12.75" customHeight="1" x14ac:dyDescent="0.2">
      <c r="A65" s="53">
        <v>635</v>
      </c>
      <c r="B65" s="85" t="s">
        <v>176</v>
      </c>
      <c r="C65" s="50" t="s">
        <v>177</v>
      </c>
      <c r="D65" s="51">
        <f t="shared" ref="D65:E65" si="14">SUM(D66:D67)</f>
        <v>6750379.1100000003</v>
      </c>
      <c r="E65" s="51">
        <f t="shared" si="14"/>
        <v>5689596.7199999997</v>
      </c>
      <c r="F65" s="52">
        <f t="shared" si="0"/>
        <v>84.285587924557319</v>
      </c>
    </row>
    <row r="66" spans="1:6" ht="12.75" customHeight="1" x14ac:dyDescent="0.2">
      <c r="A66" s="53">
        <v>6351</v>
      </c>
      <c r="B66" s="85" t="s">
        <v>178</v>
      </c>
      <c r="C66" s="50" t="s">
        <v>179</v>
      </c>
      <c r="D66" s="242">
        <v>5226011.4400000004</v>
      </c>
      <c r="E66" s="242">
        <v>4171361.58</v>
      </c>
      <c r="F66" s="52">
        <f t="shared" si="0"/>
        <v>79.81922021969396</v>
      </c>
    </row>
    <row r="67" spans="1:6" ht="12.75" customHeight="1" x14ac:dyDescent="0.2">
      <c r="A67" s="53">
        <v>6352</v>
      </c>
      <c r="B67" s="85" t="s">
        <v>180</v>
      </c>
      <c r="C67" s="50" t="s">
        <v>181</v>
      </c>
      <c r="D67" s="242">
        <v>1524367.67</v>
      </c>
      <c r="E67" s="242">
        <v>1518235.14</v>
      </c>
      <c r="F67" s="52">
        <f t="shared" si="0"/>
        <v>99.597700074549607</v>
      </c>
    </row>
    <row r="68" spans="1:6" ht="24" x14ac:dyDescent="0.2">
      <c r="A68" s="53" t="s">
        <v>182</v>
      </c>
      <c r="B68" s="232" t="s">
        <v>183</v>
      </c>
      <c r="C68" s="50" t="s">
        <v>182</v>
      </c>
      <c r="D68" s="51">
        <f t="shared" ref="D68:E68" si="15">SUM(D69:D70)</f>
        <v>48583581.359999999</v>
      </c>
      <c r="E68" s="51">
        <f t="shared" si="15"/>
        <v>43677351.129999995</v>
      </c>
      <c r="F68" s="52">
        <f t="shared" si="0"/>
        <v>89.901464460503078</v>
      </c>
    </row>
    <row r="69" spans="1:6" ht="12.75" customHeight="1" x14ac:dyDescent="0.2">
      <c r="A69" s="53" t="s">
        <v>184</v>
      </c>
      <c r="B69" s="85" t="s">
        <v>185</v>
      </c>
      <c r="C69" s="50" t="s">
        <v>184</v>
      </c>
      <c r="D69" s="242">
        <v>47064509.43</v>
      </c>
      <c r="E69" s="242">
        <v>43199083.689999998</v>
      </c>
      <c r="F69" s="52">
        <f t="shared" si="0"/>
        <v>91.786962645920852</v>
      </c>
    </row>
    <row r="70" spans="1:6" ht="24" x14ac:dyDescent="0.2">
      <c r="A70" s="53" t="s">
        <v>186</v>
      </c>
      <c r="B70" s="85" t="s">
        <v>187</v>
      </c>
      <c r="C70" s="50" t="s">
        <v>186</v>
      </c>
      <c r="D70" s="242">
        <v>1519071.93</v>
      </c>
      <c r="E70" s="242">
        <v>478267.44</v>
      </c>
      <c r="F70" s="52">
        <f t="shared" si="0"/>
        <v>31.484186532233533</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9004230.5899999999</v>
      </c>
      <c r="E74" s="51">
        <f t="shared" si="17"/>
        <v>10890738.460000001</v>
      </c>
      <c r="F74" s="52">
        <f t="shared" si="0"/>
        <v>120.95135004755582</v>
      </c>
    </row>
    <row r="75" spans="1:6" ht="12.75" customHeight="1" x14ac:dyDescent="0.2">
      <c r="A75" s="53" t="s">
        <v>196</v>
      </c>
      <c r="B75" s="85" t="s">
        <v>197</v>
      </c>
      <c r="C75" s="50" t="s">
        <v>196</v>
      </c>
      <c r="D75" s="242">
        <v>4042606.47</v>
      </c>
      <c r="E75" s="242">
        <v>8864028.4600000009</v>
      </c>
      <c r="F75" s="52">
        <f t="shared" si="0"/>
        <v>219.2651826434147</v>
      </c>
    </row>
    <row r="76" spans="1:6" ht="12.75" customHeight="1" x14ac:dyDescent="0.2">
      <c r="A76" s="53" t="s">
        <v>198</v>
      </c>
      <c r="B76" s="85" t="s">
        <v>199</v>
      </c>
      <c r="C76" s="50" t="s">
        <v>198</v>
      </c>
      <c r="D76" s="242">
        <v>4961624.12</v>
      </c>
      <c r="E76" s="242">
        <v>2026710</v>
      </c>
      <c r="F76" s="52">
        <f t="shared" si="0"/>
        <v>40.847713389461674</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1297855.7200000002</v>
      </c>
      <c r="E82" s="51">
        <f t="shared" si="19"/>
        <v>1965537.13</v>
      </c>
      <c r="F82" s="52">
        <f t="shared" si="0"/>
        <v>151.44496415980657</v>
      </c>
    </row>
    <row r="83" spans="1:6" ht="12.75" customHeight="1" x14ac:dyDescent="0.2">
      <c r="A83" s="53">
        <v>641</v>
      </c>
      <c r="B83" s="85" t="s">
        <v>212</v>
      </c>
      <c r="C83" s="50" t="s">
        <v>213</v>
      </c>
      <c r="D83" s="51">
        <f t="shared" ref="D83:E83" si="20">SUM(D84:D90)</f>
        <v>39670.020000000004</v>
      </c>
      <c r="E83" s="51">
        <f t="shared" si="20"/>
        <v>900538.28999999992</v>
      </c>
      <c r="F83" s="52">
        <f t="shared" si="0"/>
        <v>2270.0726896532947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30200.61</v>
      </c>
      <c r="E85" s="242">
        <v>23508.27</v>
      </c>
      <c r="F85" s="52">
        <f t="shared" si="0"/>
        <v>77.840381369780275</v>
      </c>
    </row>
    <row r="86" spans="1:6" ht="12.75" customHeight="1" x14ac:dyDescent="0.2">
      <c r="A86" s="53">
        <v>6414</v>
      </c>
      <c r="B86" s="85" t="s">
        <v>218</v>
      </c>
      <c r="C86" s="50" t="s">
        <v>219</v>
      </c>
      <c r="D86" s="242">
        <v>5814.39</v>
      </c>
      <c r="E86" s="242">
        <v>1112.02</v>
      </c>
      <c r="F86" s="52">
        <f t="shared" si="0"/>
        <v>19.125308071869963</v>
      </c>
    </row>
    <row r="87" spans="1:6" ht="12.75" customHeight="1" x14ac:dyDescent="0.2">
      <c r="A87" s="53">
        <v>6415</v>
      </c>
      <c r="B87" s="85" t="s">
        <v>220</v>
      </c>
      <c r="C87" s="50" t="s">
        <v>221</v>
      </c>
      <c r="D87" s="242">
        <v>3017.36</v>
      </c>
      <c r="E87" s="242">
        <v>341.87</v>
      </c>
      <c r="F87" s="52">
        <f t="shared" si="0"/>
        <v>11.330103136516689</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871048.69</v>
      </c>
      <c r="F89" s="52" t="str">
        <f t="shared" si="0"/>
        <v>-</v>
      </c>
    </row>
    <row r="90" spans="1:6" ht="12.75" customHeight="1" x14ac:dyDescent="0.2">
      <c r="A90" s="53">
        <v>6419</v>
      </c>
      <c r="B90" s="85" t="s">
        <v>226</v>
      </c>
      <c r="C90" s="50" t="s">
        <v>227</v>
      </c>
      <c r="D90" s="242">
        <v>637.66</v>
      </c>
      <c r="E90" s="242">
        <v>4527.4399999999996</v>
      </c>
      <c r="F90" s="52">
        <f t="shared" si="0"/>
        <v>710.00846846281718</v>
      </c>
    </row>
    <row r="91" spans="1:6" ht="12.75" customHeight="1" x14ac:dyDescent="0.2">
      <c r="A91" s="53">
        <v>642</v>
      </c>
      <c r="B91" s="85" t="s">
        <v>228</v>
      </c>
      <c r="C91" s="50" t="s">
        <v>229</v>
      </c>
      <c r="D91" s="51">
        <f t="shared" ref="D91:E91" si="21">SUM(D92:D97)</f>
        <v>1258185.7000000002</v>
      </c>
      <c r="E91" s="51">
        <f t="shared" si="21"/>
        <v>1064998.8399999999</v>
      </c>
      <c r="F91" s="52">
        <f t="shared" si="0"/>
        <v>84.645600406998724</v>
      </c>
    </row>
    <row r="92" spans="1:6" ht="12.75" customHeight="1" x14ac:dyDescent="0.2">
      <c r="A92" s="53">
        <v>6421</v>
      </c>
      <c r="B92" s="85" t="s">
        <v>230</v>
      </c>
      <c r="C92" s="50" t="s">
        <v>231</v>
      </c>
      <c r="D92" s="242">
        <v>984170.92</v>
      </c>
      <c r="E92" s="242">
        <v>725464.85</v>
      </c>
      <c r="F92" s="52">
        <f t="shared" si="0"/>
        <v>73.713298702221351</v>
      </c>
    </row>
    <row r="93" spans="1:6" ht="12.75" customHeight="1" x14ac:dyDescent="0.2">
      <c r="A93" s="53">
        <v>6422</v>
      </c>
      <c r="B93" s="85" t="s">
        <v>232</v>
      </c>
      <c r="C93" s="50" t="s">
        <v>233</v>
      </c>
      <c r="D93" s="242">
        <v>150433.35999999999</v>
      </c>
      <c r="E93" s="242">
        <v>217093.82</v>
      </c>
      <c r="F93" s="52">
        <f t="shared" si="0"/>
        <v>144.31228551964804</v>
      </c>
    </row>
    <row r="94" spans="1:6" ht="12.75" customHeight="1" x14ac:dyDescent="0.2">
      <c r="A94" s="53">
        <v>6423</v>
      </c>
      <c r="B94" s="85" t="s">
        <v>234</v>
      </c>
      <c r="C94" s="50" t="s">
        <v>235</v>
      </c>
      <c r="D94" s="242">
        <v>48021.32</v>
      </c>
      <c r="E94" s="242">
        <v>45175.29</v>
      </c>
      <c r="F94" s="52">
        <f t="shared" si="0"/>
        <v>94.07340323006531</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75560.100000000006</v>
      </c>
      <c r="E97" s="242">
        <v>77264.88</v>
      </c>
      <c r="F97" s="52">
        <f t="shared" si="0"/>
        <v>102.25619076734944</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6024440.8699999992</v>
      </c>
      <c r="E106" s="51">
        <f t="shared" si="23"/>
        <v>6881873.2999999998</v>
      </c>
      <c r="F106" s="52">
        <f t="shared" si="0"/>
        <v>114.23256445705643</v>
      </c>
    </row>
    <row r="107" spans="1:6" ht="12.75" customHeight="1" x14ac:dyDescent="0.2">
      <c r="A107" s="53">
        <v>651</v>
      </c>
      <c r="B107" s="85" t="s">
        <v>260</v>
      </c>
      <c r="C107" s="50" t="s">
        <v>261</v>
      </c>
      <c r="D107" s="51">
        <f t="shared" ref="D107:E107" si="24">SUM(D108:D111)</f>
        <v>321200.56</v>
      </c>
      <c r="E107" s="51">
        <f t="shared" si="24"/>
        <v>373434.5</v>
      </c>
      <c r="F107" s="52">
        <f t="shared" si="0"/>
        <v>116.2620949353264</v>
      </c>
    </row>
    <row r="108" spans="1:6" ht="12.75" customHeight="1" x14ac:dyDescent="0.2">
      <c r="A108" s="53">
        <v>6511</v>
      </c>
      <c r="B108" s="85" t="s">
        <v>262</v>
      </c>
      <c r="C108" s="50" t="s">
        <v>263</v>
      </c>
      <c r="D108" s="242">
        <v>705.09</v>
      </c>
      <c r="E108" s="242">
        <v>1712.11</v>
      </c>
      <c r="F108" s="52">
        <f t="shared" si="0"/>
        <v>242.82148378221217</v>
      </c>
    </row>
    <row r="109" spans="1:6" ht="12.75" customHeight="1" x14ac:dyDescent="0.2">
      <c r="A109" s="53">
        <v>6512</v>
      </c>
      <c r="B109" s="85" t="s">
        <v>264</v>
      </c>
      <c r="C109" s="50" t="s">
        <v>265</v>
      </c>
      <c r="D109" s="242">
        <v>169526.69</v>
      </c>
      <c r="E109" s="242">
        <v>196630.92</v>
      </c>
      <c r="F109" s="52">
        <f t="shared" si="0"/>
        <v>115.98817861659425</v>
      </c>
    </row>
    <row r="110" spans="1:6" ht="12.75" customHeight="1" x14ac:dyDescent="0.2">
      <c r="A110" s="53">
        <v>6513</v>
      </c>
      <c r="B110" s="85" t="s">
        <v>266</v>
      </c>
      <c r="C110" s="50" t="s">
        <v>267</v>
      </c>
      <c r="D110" s="242">
        <v>51073.3</v>
      </c>
      <c r="E110" s="242">
        <v>33295.53</v>
      </c>
      <c r="F110" s="52">
        <f t="shared" si="0"/>
        <v>65.191655914146921</v>
      </c>
    </row>
    <row r="111" spans="1:6" ht="12.75" customHeight="1" x14ac:dyDescent="0.2">
      <c r="A111" s="53">
        <v>6514</v>
      </c>
      <c r="B111" s="85" t="s">
        <v>268</v>
      </c>
      <c r="C111" s="50" t="s">
        <v>269</v>
      </c>
      <c r="D111" s="242">
        <v>99895.48</v>
      </c>
      <c r="E111" s="242">
        <v>141795.94</v>
      </c>
      <c r="F111" s="52">
        <f t="shared" si="0"/>
        <v>141.94430018255082</v>
      </c>
    </row>
    <row r="112" spans="1:6" ht="12.75" customHeight="1" x14ac:dyDescent="0.2">
      <c r="A112" s="53">
        <v>652</v>
      </c>
      <c r="B112" s="85" t="s">
        <v>270</v>
      </c>
      <c r="C112" s="50" t="s">
        <v>271</v>
      </c>
      <c r="D112" s="51">
        <f t="shared" ref="D112:E112" si="25">SUM(D113:D119)</f>
        <v>5703240.3099999996</v>
      </c>
      <c r="E112" s="51">
        <f t="shared" si="25"/>
        <v>6508438.7999999998</v>
      </c>
      <c r="F112" s="52">
        <f t="shared" si="0"/>
        <v>114.11826341226012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1810.87</v>
      </c>
      <c r="E116" s="242">
        <v>0</v>
      </c>
      <c r="F116" s="52">
        <f t="shared" si="0"/>
        <v>0</v>
      </c>
    </row>
    <row r="117" spans="1:6" ht="12.75" customHeight="1" x14ac:dyDescent="0.2">
      <c r="A117" s="53">
        <v>6526</v>
      </c>
      <c r="B117" s="85" t="s">
        <v>280</v>
      </c>
      <c r="C117" s="50" t="s">
        <v>281</v>
      </c>
      <c r="D117" s="242">
        <v>5699947.9199999999</v>
      </c>
      <c r="E117" s="242">
        <v>6508438.7999999998</v>
      </c>
      <c r="F117" s="52">
        <f t="shared" si="0"/>
        <v>114.18418012492999</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1481.52</v>
      </c>
      <c r="E119" s="242">
        <v>0</v>
      </c>
      <c r="F119" s="52">
        <f t="shared" si="0"/>
        <v>0</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7272682.9500000002</v>
      </c>
      <c r="E124" s="51">
        <f t="shared" si="27"/>
        <v>7458384.9200000009</v>
      </c>
      <c r="F124" s="52">
        <f t="shared" si="0"/>
        <v>102.55341764898469</v>
      </c>
    </row>
    <row r="125" spans="1:6" ht="12.75" customHeight="1" x14ac:dyDescent="0.2">
      <c r="A125" s="53">
        <v>661</v>
      </c>
      <c r="B125" s="86" t="s">
        <v>296</v>
      </c>
      <c r="C125" s="50" t="s">
        <v>297</v>
      </c>
      <c r="D125" s="51">
        <f t="shared" ref="D125:E125" si="28">SUM(D126:D127)</f>
        <v>6535916.4000000004</v>
      </c>
      <c r="E125" s="51">
        <f t="shared" si="28"/>
        <v>6598029.2700000005</v>
      </c>
      <c r="F125" s="52">
        <f t="shared" si="0"/>
        <v>100.95033146384797</v>
      </c>
    </row>
    <row r="126" spans="1:6" ht="12.75" customHeight="1" x14ac:dyDescent="0.2">
      <c r="A126" s="53">
        <v>6614</v>
      </c>
      <c r="B126" s="86" t="s">
        <v>298</v>
      </c>
      <c r="C126" s="50" t="s">
        <v>299</v>
      </c>
      <c r="D126" s="242">
        <v>419764.28</v>
      </c>
      <c r="E126" s="242">
        <v>520258.19</v>
      </c>
      <c r="F126" s="52">
        <f t="shared" si="0"/>
        <v>123.94055778161972</v>
      </c>
    </row>
    <row r="127" spans="1:6" ht="12.75" customHeight="1" x14ac:dyDescent="0.2">
      <c r="A127" s="53">
        <v>6615</v>
      </c>
      <c r="B127" s="86" t="s">
        <v>300</v>
      </c>
      <c r="C127" s="50" t="s">
        <v>301</v>
      </c>
      <c r="D127" s="242">
        <v>6116152.1200000001</v>
      </c>
      <c r="E127" s="242">
        <v>6077771.0800000001</v>
      </c>
      <c r="F127" s="52">
        <f t="shared" si="0"/>
        <v>99.372464267615371</v>
      </c>
    </row>
    <row r="128" spans="1:6" ht="24" x14ac:dyDescent="0.2">
      <c r="A128" s="53">
        <v>663</v>
      </c>
      <c r="B128" s="231" t="s">
        <v>302</v>
      </c>
      <c r="C128" s="50" t="s">
        <v>303</v>
      </c>
      <c r="D128" s="51">
        <f t="shared" ref="D128:E128" si="29">SUM(D129:D132)</f>
        <v>736766.55</v>
      </c>
      <c r="E128" s="51">
        <f t="shared" si="29"/>
        <v>860355.65</v>
      </c>
      <c r="F128" s="52">
        <f t="shared" si="0"/>
        <v>116.77452647653452</v>
      </c>
    </row>
    <row r="129" spans="1:6" ht="12.75" customHeight="1" x14ac:dyDescent="0.2">
      <c r="A129" s="53">
        <v>6631</v>
      </c>
      <c r="B129" s="86" t="s">
        <v>304</v>
      </c>
      <c r="C129" s="50" t="s">
        <v>305</v>
      </c>
      <c r="D129" s="242">
        <v>461503.03</v>
      </c>
      <c r="E129" s="242">
        <v>576445.52</v>
      </c>
      <c r="F129" s="52">
        <f t="shared" si="0"/>
        <v>124.90611816784821</v>
      </c>
    </row>
    <row r="130" spans="1:6" ht="12.75" customHeight="1" x14ac:dyDescent="0.2">
      <c r="A130" s="53">
        <v>6632</v>
      </c>
      <c r="B130" s="232" t="s">
        <v>306</v>
      </c>
      <c r="C130" s="50" t="s">
        <v>307</v>
      </c>
      <c r="D130" s="242">
        <v>275263.52</v>
      </c>
      <c r="E130" s="242">
        <v>283910.13</v>
      </c>
      <c r="F130" s="52">
        <f t="shared" si="0"/>
        <v>103.14121173775588</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52396218.07</v>
      </c>
      <c r="E133" s="51">
        <f t="shared" si="30"/>
        <v>60361286.109999999</v>
      </c>
      <c r="F133" s="52">
        <f t="shared" ref="F133:F223" si="31">IF(D133&lt;&gt;0,IF(E133/D133&gt;=100,"&gt;&gt;100",E133/D133*100),"-")</f>
        <v>115.20160869122056</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52396218.07</v>
      </c>
      <c r="E138" s="242">
        <v>60361286.109999999</v>
      </c>
      <c r="F138" s="52">
        <f t="shared" si="31"/>
        <v>115.20160869122056</v>
      </c>
    </row>
    <row r="139" spans="1:6" ht="12.75" customHeight="1" x14ac:dyDescent="0.2">
      <c r="A139" s="53">
        <v>68</v>
      </c>
      <c r="B139" s="85" t="s">
        <v>324</v>
      </c>
      <c r="C139" s="50" t="s">
        <v>325</v>
      </c>
      <c r="D139" s="51">
        <f t="shared" ref="D139:E139" si="33">D140+D150</f>
        <v>277066.25</v>
      </c>
      <c r="E139" s="51">
        <f t="shared" si="33"/>
        <v>342185.02999999997</v>
      </c>
      <c r="F139" s="52">
        <f t="shared" si="31"/>
        <v>123.50296364136734</v>
      </c>
    </row>
    <row r="140" spans="1:6" ht="12.75" customHeight="1" x14ac:dyDescent="0.2">
      <c r="A140" s="53">
        <v>681</v>
      </c>
      <c r="B140" s="85" t="s">
        <v>326</v>
      </c>
      <c r="C140" s="50" t="s">
        <v>327</v>
      </c>
      <c r="D140" s="51">
        <f t="shared" ref="D140:E140" si="34">SUM(D141:D149)</f>
        <v>44524.07</v>
      </c>
      <c r="E140" s="51">
        <f t="shared" si="34"/>
        <v>46549.62</v>
      </c>
      <c r="F140" s="52">
        <f t="shared" si="31"/>
        <v>104.54933702152567</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44524.07</v>
      </c>
      <c r="E149" s="242">
        <v>46549.62</v>
      </c>
      <c r="F149" s="52">
        <f t="shared" si="31"/>
        <v>104.54933702152567</v>
      </c>
    </row>
    <row r="150" spans="1:6" ht="12.75" customHeight="1" x14ac:dyDescent="0.2">
      <c r="A150" s="53">
        <v>683</v>
      </c>
      <c r="B150" s="85" t="s">
        <v>346</v>
      </c>
      <c r="C150" s="50" t="s">
        <v>347</v>
      </c>
      <c r="D150" s="242">
        <v>232542.18</v>
      </c>
      <c r="E150" s="242">
        <v>295635.40999999997</v>
      </c>
      <c r="F150" s="52">
        <f t="shared" si="31"/>
        <v>127.13195085725953</v>
      </c>
    </row>
    <row r="151" spans="1:6" ht="12.75" customHeight="1" x14ac:dyDescent="0.2">
      <c r="A151" s="53">
        <v>3</v>
      </c>
      <c r="B151" s="85" t="s">
        <v>348</v>
      </c>
      <c r="C151" s="50" t="s">
        <v>56</v>
      </c>
      <c r="D151" s="51">
        <f t="shared" ref="D151:E151" si="35">D152+D163+D196+D215+D224+D252+D263</f>
        <v>141741530.43999994</v>
      </c>
      <c r="E151" s="51">
        <f t="shared" si="35"/>
        <v>162627818.94999999</v>
      </c>
      <c r="F151" s="52">
        <f t="shared" si="31"/>
        <v>114.73547551318515</v>
      </c>
    </row>
    <row r="152" spans="1:6" ht="12.75" customHeight="1" x14ac:dyDescent="0.2">
      <c r="A152" s="53">
        <v>31</v>
      </c>
      <c r="B152" s="85" t="s">
        <v>349</v>
      </c>
      <c r="C152" s="50" t="s">
        <v>350</v>
      </c>
      <c r="D152" s="51">
        <f t="shared" ref="D152:E152" si="36">D153+D158+D159</f>
        <v>90807643.049999967</v>
      </c>
      <c r="E152" s="51">
        <f t="shared" si="36"/>
        <v>103449830.61</v>
      </c>
      <c r="F152" s="52">
        <f t="shared" si="31"/>
        <v>113.92194217951352</v>
      </c>
    </row>
    <row r="153" spans="1:6" ht="12.75" customHeight="1" x14ac:dyDescent="0.2">
      <c r="A153" s="53">
        <v>311</v>
      </c>
      <c r="B153" s="85" t="s">
        <v>351</v>
      </c>
      <c r="C153" s="50" t="s">
        <v>352</v>
      </c>
      <c r="D153" s="51">
        <f t="shared" ref="D153:E153" si="37">SUM(D154:D157)</f>
        <v>75114866.319999978</v>
      </c>
      <c r="E153" s="51">
        <f t="shared" si="37"/>
        <v>85564154.469999999</v>
      </c>
      <c r="F153" s="52">
        <f t="shared" si="31"/>
        <v>113.91107867447248</v>
      </c>
    </row>
    <row r="154" spans="1:6" ht="12.75" customHeight="1" x14ac:dyDescent="0.2">
      <c r="A154" s="53">
        <v>3111</v>
      </c>
      <c r="B154" s="85" t="s">
        <v>353</v>
      </c>
      <c r="C154" s="50" t="s">
        <v>354</v>
      </c>
      <c r="D154" s="242">
        <v>68984603.459999993</v>
      </c>
      <c r="E154" s="242">
        <v>78327997.599999994</v>
      </c>
      <c r="F154" s="52">
        <f t="shared" si="31"/>
        <v>113.54417315077801</v>
      </c>
    </row>
    <row r="155" spans="1:6" ht="12.75" customHeight="1" x14ac:dyDescent="0.2">
      <c r="A155" s="53">
        <v>3112</v>
      </c>
      <c r="B155" s="85" t="s">
        <v>355</v>
      </c>
      <c r="C155" s="50" t="s">
        <v>356</v>
      </c>
      <c r="D155" s="242">
        <v>10739.49</v>
      </c>
      <c r="E155" s="242">
        <v>5233.6499999999996</v>
      </c>
      <c r="F155" s="52">
        <f t="shared" si="31"/>
        <v>48.732761052899157</v>
      </c>
    </row>
    <row r="156" spans="1:6" ht="12.75" customHeight="1" x14ac:dyDescent="0.2">
      <c r="A156" s="53">
        <v>3113</v>
      </c>
      <c r="B156" s="85" t="s">
        <v>357</v>
      </c>
      <c r="C156" s="50" t="s">
        <v>358</v>
      </c>
      <c r="D156" s="242">
        <v>2923884.16</v>
      </c>
      <c r="E156" s="242">
        <v>3389783.77</v>
      </c>
      <c r="F156" s="52">
        <f t="shared" si="31"/>
        <v>115.93427046029072</v>
      </c>
    </row>
    <row r="157" spans="1:6" ht="12.75" customHeight="1" x14ac:dyDescent="0.2">
      <c r="A157" s="53">
        <v>3114</v>
      </c>
      <c r="B157" s="85" t="s">
        <v>359</v>
      </c>
      <c r="C157" s="50" t="s">
        <v>360</v>
      </c>
      <c r="D157" s="242">
        <v>3195639.21</v>
      </c>
      <c r="E157" s="242">
        <v>3841139.45</v>
      </c>
      <c r="F157" s="52">
        <f t="shared" si="31"/>
        <v>120.19940918173926</v>
      </c>
    </row>
    <row r="158" spans="1:6" ht="12.75" customHeight="1" x14ac:dyDescent="0.2">
      <c r="A158" s="53">
        <v>312</v>
      </c>
      <c r="B158" s="85" t="s">
        <v>361</v>
      </c>
      <c r="C158" s="50" t="s">
        <v>362</v>
      </c>
      <c r="D158" s="242">
        <v>3727036.71</v>
      </c>
      <c r="E158" s="242">
        <v>4391118.0999999996</v>
      </c>
      <c r="F158" s="52">
        <f t="shared" si="31"/>
        <v>117.81794604325214</v>
      </c>
    </row>
    <row r="159" spans="1:6" ht="12.75" customHeight="1" x14ac:dyDescent="0.2">
      <c r="A159" s="53">
        <v>313</v>
      </c>
      <c r="B159" s="85" t="s">
        <v>363</v>
      </c>
      <c r="C159" s="50" t="s">
        <v>364</v>
      </c>
      <c r="D159" s="51">
        <f t="shared" ref="D159:E159" si="38">SUM(D160:D162)</f>
        <v>11965740.020000001</v>
      </c>
      <c r="E159" s="51">
        <f t="shared" si="38"/>
        <v>13494558.040000001</v>
      </c>
      <c r="F159" s="52">
        <f t="shared" si="31"/>
        <v>112.7766274166468</v>
      </c>
    </row>
    <row r="160" spans="1:6" ht="12.75" customHeight="1" x14ac:dyDescent="0.2">
      <c r="A160" s="53">
        <v>3131</v>
      </c>
      <c r="B160" s="85" t="s">
        <v>142</v>
      </c>
      <c r="C160" s="50" t="s">
        <v>365</v>
      </c>
      <c r="D160" s="242">
        <v>0</v>
      </c>
      <c r="E160" s="242">
        <v>122.47</v>
      </c>
      <c r="F160" s="52" t="str">
        <f t="shared" si="31"/>
        <v>-</v>
      </c>
    </row>
    <row r="161" spans="1:6" ht="12.75" customHeight="1" x14ac:dyDescent="0.2">
      <c r="A161" s="53">
        <v>3132</v>
      </c>
      <c r="B161" s="85" t="s">
        <v>366</v>
      </c>
      <c r="C161" s="50" t="s">
        <v>367</v>
      </c>
      <c r="D161" s="242">
        <v>11939611.890000001</v>
      </c>
      <c r="E161" s="242">
        <v>13493440.050000001</v>
      </c>
      <c r="F161" s="52">
        <f t="shared" si="31"/>
        <v>113.01405920322591</v>
      </c>
    </row>
    <row r="162" spans="1:6" ht="12.75" customHeight="1" x14ac:dyDescent="0.2">
      <c r="A162" s="53">
        <v>3133</v>
      </c>
      <c r="B162" s="85" t="s">
        <v>368</v>
      </c>
      <c r="C162" s="50" t="s">
        <v>369</v>
      </c>
      <c r="D162" s="242">
        <v>26128.13</v>
      </c>
      <c r="E162" s="242">
        <v>995.52</v>
      </c>
      <c r="F162" s="52">
        <f t="shared" si="31"/>
        <v>3.8101463824621198</v>
      </c>
    </row>
    <row r="163" spans="1:6" ht="12.75" customHeight="1" x14ac:dyDescent="0.2">
      <c r="A163" s="53">
        <v>32</v>
      </c>
      <c r="B163" s="85" t="s">
        <v>370</v>
      </c>
      <c r="C163" s="50" t="s">
        <v>371</v>
      </c>
      <c r="D163" s="51">
        <f t="shared" ref="D163:E163" si="39">D164+D169+D177+D187+D188</f>
        <v>42756386.140000001</v>
      </c>
      <c r="E163" s="51">
        <f t="shared" si="39"/>
        <v>47351011.150000006</v>
      </c>
      <c r="F163" s="52">
        <f t="shared" si="31"/>
        <v>110.74605555987714</v>
      </c>
    </row>
    <row r="164" spans="1:6" ht="12.75" customHeight="1" x14ac:dyDescent="0.2">
      <c r="A164" s="53">
        <v>321</v>
      </c>
      <c r="B164" s="85" t="s">
        <v>372</v>
      </c>
      <c r="C164" s="50" t="s">
        <v>373</v>
      </c>
      <c r="D164" s="51">
        <f t="shared" ref="D164:E164" si="40">SUM(D165:D168)</f>
        <v>3713130.3600000003</v>
      </c>
      <c r="E164" s="51">
        <f t="shared" si="40"/>
        <v>4064474.25</v>
      </c>
      <c r="F164" s="52">
        <f t="shared" si="31"/>
        <v>109.46220186031927</v>
      </c>
    </row>
    <row r="165" spans="1:6" ht="12.75" customHeight="1" x14ac:dyDescent="0.2">
      <c r="A165" s="53">
        <v>3211</v>
      </c>
      <c r="B165" s="85" t="s">
        <v>374</v>
      </c>
      <c r="C165" s="50" t="s">
        <v>375</v>
      </c>
      <c r="D165" s="242">
        <v>1045303.35</v>
      </c>
      <c r="E165" s="242">
        <v>966396.77</v>
      </c>
      <c r="F165" s="52">
        <f t="shared" si="31"/>
        <v>92.451322384071574</v>
      </c>
    </row>
    <row r="166" spans="1:6" ht="12.75" customHeight="1" x14ac:dyDescent="0.2">
      <c r="A166" s="53">
        <v>3212</v>
      </c>
      <c r="B166" s="85" t="s">
        <v>376</v>
      </c>
      <c r="C166" s="50" t="s">
        <v>377</v>
      </c>
      <c r="D166" s="242">
        <v>2301409.4500000002</v>
      </c>
      <c r="E166" s="242">
        <v>2726415.73</v>
      </c>
      <c r="F166" s="52">
        <f t="shared" si="31"/>
        <v>118.4672171220988</v>
      </c>
    </row>
    <row r="167" spans="1:6" ht="12.75" customHeight="1" x14ac:dyDescent="0.2">
      <c r="A167" s="53">
        <v>3213</v>
      </c>
      <c r="B167" s="85" t="s">
        <v>378</v>
      </c>
      <c r="C167" s="50" t="s">
        <v>379</v>
      </c>
      <c r="D167" s="242">
        <v>302766.21999999997</v>
      </c>
      <c r="E167" s="242">
        <v>315316.21000000002</v>
      </c>
      <c r="F167" s="52">
        <f t="shared" si="31"/>
        <v>104.14510905476841</v>
      </c>
    </row>
    <row r="168" spans="1:6" ht="12.75" customHeight="1" x14ac:dyDescent="0.2">
      <c r="A168" s="53">
        <v>3214</v>
      </c>
      <c r="B168" s="85" t="s">
        <v>380</v>
      </c>
      <c r="C168" s="50" t="s">
        <v>381</v>
      </c>
      <c r="D168" s="242">
        <v>63651.34</v>
      </c>
      <c r="E168" s="242">
        <v>56345.54</v>
      </c>
      <c r="F168" s="52">
        <f t="shared" si="31"/>
        <v>88.522158370899973</v>
      </c>
    </row>
    <row r="169" spans="1:6" ht="12.75" customHeight="1" x14ac:dyDescent="0.2">
      <c r="A169" s="53">
        <v>322</v>
      </c>
      <c r="B169" s="85" t="s">
        <v>382</v>
      </c>
      <c r="C169" s="50" t="s">
        <v>383</v>
      </c>
      <c r="D169" s="51">
        <f t="shared" ref="D169:E169" si="41">SUM(D170:D176)</f>
        <v>23997490.330000002</v>
      </c>
      <c r="E169" s="51">
        <f t="shared" si="41"/>
        <v>26281111.050000001</v>
      </c>
      <c r="F169" s="52">
        <f t="shared" si="31"/>
        <v>109.51608142600303</v>
      </c>
    </row>
    <row r="170" spans="1:6" ht="12.75" customHeight="1" x14ac:dyDescent="0.2">
      <c r="A170" s="53">
        <v>3221</v>
      </c>
      <c r="B170" s="85" t="s">
        <v>384</v>
      </c>
      <c r="C170" s="50" t="s">
        <v>385</v>
      </c>
      <c r="D170" s="242">
        <v>1142514.26</v>
      </c>
      <c r="E170" s="242">
        <v>1129505</v>
      </c>
      <c r="F170" s="52">
        <f t="shared" si="31"/>
        <v>98.861348128818989</v>
      </c>
    </row>
    <row r="171" spans="1:6" ht="12.75" customHeight="1" x14ac:dyDescent="0.2">
      <c r="A171" s="53">
        <v>3222</v>
      </c>
      <c r="B171" s="85" t="s">
        <v>386</v>
      </c>
      <c r="C171" s="50" t="s">
        <v>387</v>
      </c>
      <c r="D171" s="242">
        <v>17713271.579999998</v>
      </c>
      <c r="E171" s="242">
        <v>20184072.129999999</v>
      </c>
      <c r="F171" s="52">
        <f t="shared" si="31"/>
        <v>113.94886618680748</v>
      </c>
    </row>
    <row r="172" spans="1:6" ht="12.75" customHeight="1" x14ac:dyDescent="0.2">
      <c r="A172" s="53">
        <v>3223</v>
      </c>
      <c r="B172" s="85" t="s">
        <v>388</v>
      </c>
      <c r="C172" s="50" t="s">
        <v>389</v>
      </c>
      <c r="D172" s="242">
        <v>4163337.18</v>
      </c>
      <c r="E172" s="242">
        <v>3369187.94</v>
      </c>
      <c r="F172" s="52">
        <f t="shared" si="31"/>
        <v>80.925175990670056</v>
      </c>
    </row>
    <row r="173" spans="1:6" ht="12.75" customHeight="1" x14ac:dyDescent="0.2">
      <c r="A173" s="53">
        <v>3224</v>
      </c>
      <c r="B173" s="85" t="s">
        <v>390</v>
      </c>
      <c r="C173" s="50" t="s">
        <v>391</v>
      </c>
      <c r="D173" s="242">
        <v>424202.67</v>
      </c>
      <c r="E173" s="242">
        <v>502470.73</v>
      </c>
      <c r="F173" s="52">
        <f t="shared" si="31"/>
        <v>118.45062879967256</v>
      </c>
    </row>
    <row r="174" spans="1:6" ht="12.75" customHeight="1" x14ac:dyDescent="0.2">
      <c r="A174" s="53">
        <v>3225</v>
      </c>
      <c r="B174" s="85" t="s">
        <v>392</v>
      </c>
      <c r="C174" s="50" t="s">
        <v>393</v>
      </c>
      <c r="D174" s="242">
        <v>485494.34</v>
      </c>
      <c r="E174" s="242">
        <v>1024502.85</v>
      </c>
      <c r="F174" s="52">
        <f t="shared" si="31"/>
        <v>211.02261459937927</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68670.3</v>
      </c>
      <c r="E176" s="242">
        <v>71372.399999999994</v>
      </c>
      <c r="F176" s="52">
        <f t="shared" si="31"/>
        <v>103.93488888209312</v>
      </c>
    </row>
    <row r="177" spans="1:6" ht="12.75" customHeight="1" x14ac:dyDescent="0.2">
      <c r="A177" s="53">
        <v>323</v>
      </c>
      <c r="B177" s="85" t="s">
        <v>398</v>
      </c>
      <c r="C177" s="50" t="s">
        <v>399</v>
      </c>
      <c r="D177" s="51">
        <f t="shared" ref="D177:E177" si="42">SUM(D178:D186)</f>
        <v>12666986.870000001</v>
      </c>
      <c r="E177" s="51">
        <f t="shared" si="42"/>
        <v>14865088.09</v>
      </c>
      <c r="F177" s="52">
        <f t="shared" si="31"/>
        <v>117.35299201427212</v>
      </c>
    </row>
    <row r="178" spans="1:6" ht="12.75" customHeight="1" x14ac:dyDescent="0.2">
      <c r="A178" s="53">
        <v>3231</v>
      </c>
      <c r="B178" s="85" t="s">
        <v>400</v>
      </c>
      <c r="C178" s="50" t="s">
        <v>401</v>
      </c>
      <c r="D178" s="242">
        <v>1879259.46</v>
      </c>
      <c r="E178" s="242">
        <v>2185719.48</v>
      </c>
      <c r="F178" s="52">
        <f t="shared" si="31"/>
        <v>116.30748848272394</v>
      </c>
    </row>
    <row r="179" spans="1:6" ht="12.75" customHeight="1" x14ac:dyDescent="0.2">
      <c r="A179" s="53">
        <v>3232</v>
      </c>
      <c r="B179" s="85" t="s">
        <v>402</v>
      </c>
      <c r="C179" s="50" t="s">
        <v>403</v>
      </c>
      <c r="D179" s="242">
        <v>2463224.21</v>
      </c>
      <c r="E179" s="242">
        <v>2786673.26</v>
      </c>
      <c r="F179" s="52">
        <f t="shared" si="31"/>
        <v>113.13112499815841</v>
      </c>
    </row>
    <row r="180" spans="1:6" ht="12.75" customHeight="1" x14ac:dyDescent="0.2">
      <c r="A180" s="53">
        <v>3233</v>
      </c>
      <c r="B180" s="85" t="s">
        <v>404</v>
      </c>
      <c r="C180" s="50" t="s">
        <v>405</v>
      </c>
      <c r="D180" s="242">
        <v>376809.13</v>
      </c>
      <c r="E180" s="242">
        <v>426055.19</v>
      </c>
      <c r="F180" s="52">
        <f t="shared" si="31"/>
        <v>113.0692321600594</v>
      </c>
    </row>
    <row r="181" spans="1:6" ht="12.75" customHeight="1" x14ac:dyDescent="0.2">
      <c r="A181" s="53">
        <v>3234</v>
      </c>
      <c r="B181" s="85" t="s">
        <v>406</v>
      </c>
      <c r="C181" s="50" t="s">
        <v>407</v>
      </c>
      <c r="D181" s="242">
        <v>1393874.34</v>
      </c>
      <c r="E181" s="242">
        <v>1425871.37</v>
      </c>
      <c r="F181" s="52">
        <f t="shared" si="31"/>
        <v>102.29554623984254</v>
      </c>
    </row>
    <row r="182" spans="1:6" ht="12.75" customHeight="1" x14ac:dyDescent="0.2">
      <c r="A182" s="53">
        <v>3235</v>
      </c>
      <c r="B182" s="85" t="s">
        <v>408</v>
      </c>
      <c r="C182" s="50" t="s">
        <v>409</v>
      </c>
      <c r="D182" s="242">
        <v>479303.2</v>
      </c>
      <c r="E182" s="242">
        <v>558345.26</v>
      </c>
      <c r="F182" s="52">
        <f t="shared" si="31"/>
        <v>116.49103531960563</v>
      </c>
    </row>
    <row r="183" spans="1:6" ht="12.75" customHeight="1" x14ac:dyDescent="0.2">
      <c r="A183" s="53">
        <v>3236</v>
      </c>
      <c r="B183" s="85" t="s">
        <v>410</v>
      </c>
      <c r="C183" s="50" t="s">
        <v>411</v>
      </c>
      <c r="D183" s="242">
        <v>1130055.24</v>
      </c>
      <c r="E183" s="242">
        <v>1176006.71</v>
      </c>
      <c r="F183" s="52">
        <f t="shared" si="31"/>
        <v>104.06630298886981</v>
      </c>
    </row>
    <row r="184" spans="1:6" ht="12.75" customHeight="1" x14ac:dyDescent="0.2">
      <c r="A184" s="53">
        <v>3237</v>
      </c>
      <c r="B184" s="85" t="s">
        <v>412</v>
      </c>
      <c r="C184" s="50" t="s">
        <v>413</v>
      </c>
      <c r="D184" s="242">
        <v>3517658.6</v>
      </c>
      <c r="E184" s="242">
        <v>4361797.51</v>
      </c>
      <c r="F184" s="52">
        <f t="shared" si="31"/>
        <v>123.99718125005082</v>
      </c>
    </row>
    <row r="185" spans="1:6" ht="12.75" customHeight="1" x14ac:dyDescent="0.2">
      <c r="A185" s="53">
        <v>3238</v>
      </c>
      <c r="B185" s="85" t="s">
        <v>414</v>
      </c>
      <c r="C185" s="50" t="s">
        <v>415</v>
      </c>
      <c r="D185" s="242">
        <v>636263.39</v>
      </c>
      <c r="E185" s="242">
        <v>993341.26</v>
      </c>
      <c r="F185" s="52">
        <f t="shared" si="31"/>
        <v>156.12107746761919</v>
      </c>
    </row>
    <row r="186" spans="1:6" ht="12.75" customHeight="1" x14ac:dyDescent="0.2">
      <c r="A186" s="53">
        <v>3239</v>
      </c>
      <c r="B186" s="85" t="s">
        <v>416</v>
      </c>
      <c r="C186" s="50" t="s">
        <v>417</v>
      </c>
      <c r="D186" s="242">
        <v>790539.3</v>
      </c>
      <c r="E186" s="242">
        <v>951278.05</v>
      </c>
      <c r="F186" s="52">
        <f t="shared" si="31"/>
        <v>120.33279686411542</v>
      </c>
    </row>
    <row r="187" spans="1:6" ht="12.75" customHeight="1" x14ac:dyDescent="0.2">
      <c r="A187" s="53">
        <v>324</v>
      </c>
      <c r="B187" s="85" t="s">
        <v>418</v>
      </c>
      <c r="C187" s="50" t="s">
        <v>419</v>
      </c>
      <c r="D187" s="242">
        <v>157073.29</v>
      </c>
      <c r="E187" s="242">
        <v>198201.85</v>
      </c>
      <c r="F187" s="52">
        <f t="shared" si="31"/>
        <v>126.18431179483156</v>
      </c>
    </row>
    <row r="188" spans="1:6" ht="12.75" customHeight="1" x14ac:dyDescent="0.2">
      <c r="A188" s="53">
        <v>329</v>
      </c>
      <c r="B188" s="85" t="s">
        <v>420</v>
      </c>
      <c r="C188" s="50" t="s">
        <v>421</v>
      </c>
      <c r="D188" s="51">
        <f t="shared" ref="D188:E188" si="43">SUM(D189:D195)</f>
        <v>2221705.29</v>
      </c>
      <c r="E188" s="51">
        <f t="shared" si="43"/>
        <v>1942135.9100000001</v>
      </c>
      <c r="F188" s="52">
        <f t="shared" si="31"/>
        <v>87.41645072105851</v>
      </c>
    </row>
    <row r="189" spans="1:6" ht="12.75" customHeight="1" x14ac:dyDescent="0.2">
      <c r="A189" s="53">
        <v>3291</v>
      </c>
      <c r="B189" s="232" t="s">
        <v>422</v>
      </c>
      <c r="C189" s="50" t="s">
        <v>423</v>
      </c>
      <c r="D189" s="242">
        <v>218925.88</v>
      </c>
      <c r="E189" s="242">
        <v>225074.39</v>
      </c>
      <c r="F189" s="52">
        <f t="shared" si="31"/>
        <v>102.80848933894889</v>
      </c>
    </row>
    <row r="190" spans="1:6" ht="12.75" customHeight="1" x14ac:dyDescent="0.2">
      <c r="A190" s="53">
        <v>3292</v>
      </c>
      <c r="B190" s="85" t="s">
        <v>424</v>
      </c>
      <c r="C190" s="50" t="s">
        <v>425</v>
      </c>
      <c r="D190" s="242">
        <v>306343.25</v>
      </c>
      <c r="E190" s="242">
        <v>305231.49</v>
      </c>
      <c r="F190" s="52">
        <f t="shared" si="31"/>
        <v>99.637086829887707</v>
      </c>
    </row>
    <row r="191" spans="1:6" ht="12.75" customHeight="1" x14ac:dyDescent="0.2">
      <c r="A191" s="53">
        <v>3293</v>
      </c>
      <c r="B191" s="85" t="s">
        <v>426</v>
      </c>
      <c r="C191" s="50" t="s">
        <v>427</v>
      </c>
      <c r="D191" s="242">
        <v>193295.39</v>
      </c>
      <c r="E191" s="242">
        <v>201101.47</v>
      </c>
      <c r="F191" s="52">
        <f t="shared" si="31"/>
        <v>104.03842016097744</v>
      </c>
    </row>
    <row r="192" spans="1:6" ht="12.75" customHeight="1" x14ac:dyDescent="0.2">
      <c r="A192" s="53">
        <v>3294</v>
      </c>
      <c r="B192" s="85" t="s">
        <v>428</v>
      </c>
      <c r="C192" s="50" t="s">
        <v>429</v>
      </c>
      <c r="D192" s="242">
        <v>41758.559999999998</v>
      </c>
      <c r="E192" s="242">
        <v>50138.38</v>
      </c>
      <c r="F192" s="52">
        <f t="shared" si="31"/>
        <v>120.06731075017913</v>
      </c>
    </row>
    <row r="193" spans="1:6" ht="12.75" customHeight="1" x14ac:dyDescent="0.2">
      <c r="A193" s="53">
        <v>3295</v>
      </c>
      <c r="B193" s="85" t="s">
        <v>430</v>
      </c>
      <c r="C193" s="50" t="s">
        <v>431</v>
      </c>
      <c r="D193" s="242">
        <v>285987.46999999997</v>
      </c>
      <c r="E193" s="242">
        <v>217949.28</v>
      </c>
      <c r="F193" s="52">
        <f t="shared" si="31"/>
        <v>76.209380781612566</v>
      </c>
    </row>
    <row r="194" spans="1:6" ht="12.75" customHeight="1" x14ac:dyDescent="0.2">
      <c r="A194" s="53" t="s">
        <v>432</v>
      </c>
      <c r="B194" s="85" t="s">
        <v>433</v>
      </c>
      <c r="C194" s="50" t="s">
        <v>432</v>
      </c>
      <c r="D194" s="242">
        <v>641029.06000000006</v>
      </c>
      <c r="E194" s="242">
        <v>270523.78000000003</v>
      </c>
      <c r="F194" s="52">
        <f t="shared" si="31"/>
        <v>42.201484594161769</v>
      </c>
    </row>
    <row r="195" spans="1:6" ht="12.75" customHeight="1" x14ac:dyDescent="0.2">
      <c r="A195" s="53">
        <v>3299</v>
      </c>
      <c r="B195" s="85" t="s">
        <v>434</v>
      </c>
      <c r="C195" s="50" t="s">
        <v>435</v>
      </c>
      <c r="D195" s="242">
        <v>534365.68000000005</v>
      </c>
      <c r="E195" s="242">
        <v>672117.12</v>
      </c>
      <c r="F195" s="52">
        <f t="shared" si="31"/>
        <v>125.77849685256733</v>
      </c>
    </row>
    <row r="196" spans="1:6" ht="12.75" customHeight="1" x14ac:dyDescent="0.2">
      <c r="A196" s="53">
        <v>34</v>
      </c>
      <c r="B196" s="232" t="s">
        <v>436</v>
      </c>
      <c r="C196" s="50" t="s">
        <v>437</v>
      </c>
      <c r="D196" s="51">
        <f t="shared" ref="D196:E196" si="44">D197+D202+D210</f>
        <v>1336516.82</v>
      </c>
      <c r="E196" s="51">
        <f t="shared" si="44"/>
        <v>1852702.35</v>
      </c>
      <c r="F196" s="52">
        <f t="shared" si="31"/>
        <v>138.62170099737315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781.71</v>
      </c>
      <c r="E202" s="51">
        <f t="shared" si="46"/>
        <v>17832.039999999997</v>
      </c>
      <c r="F202" s="52">
        <f t="shared" si="31"/>
        <v>2281.1579741847995</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781.71</v>
      </c>
      <c r="E205" s="242">
        <v>17479.62</v>
      </c>
      <c r="F205" s="52">
        <f t="shared" si="31"/>
        <v>2236.0747591817935</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352.42</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1335735.1100000001</v>
      </c>
      <c r="E210" s="51">
        <f t="shared" si="47"/>
        <v>1834870.31</v>
      </c>
      <c r="F210" s="52">
        <f t="shared" si="31"/>
        <v>137.36782811675886</v>
      </c>
    </row>
    <row r="211" spans="1:6" ht="12.75" customHeight="1" x14ac:dyDescent="0.2">
      <c r="A211" s="53">
        <v>3431</v>
      </c>
      <c r="B211" s="232" t="s">
        <v>466</v>
      </c>
      <c r="C211" s="50" t="s">
        <v>467</v>
      </c>
      <c r="D211" s="242">
        <v>119644.58</v>
      </c>
      <c r="E211" s="242">
        <v>131950.57</v>
      </c>
      <c r="F211" s="52">
        <f t="shared" si="31"/>
        <v>110.28545547153077</v>
      </c>
    </row>
    <row r="212" spans="1:6" ht="12.75" customHeight="1" x14ac:dyDescent="0.2">
      <c r="A212" s="53">
        <v>3432</v>
      </c>
      <c r="B212" s="85" t="s">
        <v>468</v>
      </c>
      <c r="C212" s="50" t="s">
        <v>469</v>
      </c>
      <c r="D212" s="242">
        <v>7673.78</v>
      </c>
      <c r="E212" s="242">
        <v>1603.34</v>
      </c>
      <c r="F212" s="52">
        <f t="shared" si="31"/>
        <v>20.8937446734204</v>
      </c>
    </row>
    <row r="213" spans="1:6" ht="12.75" customHeight="1" x14ac:dyDescent="0.2">
      <c r="A213" s="53">
        <v>3433</v>
      </c>
      <c r="B213" s="85" t="s">
        <v>470</v>
      </c>
      <c r="C213" s="50" t="s">
        <v>471</v>
      </c>
      <c r="D213" s="242">
        <v>1159146.26</v>
      </c>
      <c r="E213" s="242">
        <v>1624347.59</v>
      </c>
      <c r="F213" s="52">
        <f t="shared" si="31"/>
        <v>140.1331002008323</v>
      </c>
    </row>
    <row r="214" spans="1:6" ht="12.75" customHeight="1" x14ac:dyDescent="0.2">
      <c r="A214" s="53">
        <v>3434</v>
      </c>
      <c r="B214" s="85" t="s">
        <v>472</v>
      </c>
      <c r="C214" s="50" t="s">
        <v>473</v>
      </c>
      <c r="D214" s="242">
        <v>49270.49</v>
      </c>
      <c r="E214" s="242">
        <v>76968.81</v>
      </c>
      <c r="F214" s="52">
        <f t="shared" si="31"/>
        <v>156.21685516015773</v>
      </c>
    </row>
    <row r="215" spans="1:6" ht="12.75" customHeight="1" x14ac:dyDescent="0.2">
      <c r="A215" s="53">
        <v>35</v>
      </c>
      <c r="B215" s="85" t="s">
        <v>474</v>
      </c>
      <c r="C215" s="50" t="s">
        <v>475</v>
      </c>
      <c r="D215" s="51">
        <f t="shared" ref="D215:E215" si="48">D216+D219+D223</f>
        <v>398819.64</v>
      </c>
      <c r="E215" s="51">
        <f t="shared" si="48"/>
        <v>480913.83</v>
      </c>
      <c r="F215" s="52">
        <f t="shared" si="31"/>
        <v>120.58428968041794</v>
      </c>
    </row>
    <row r="216" spans="1:6" ht="12.75" customHeight="1" x14ac:dyDescent="0.2">
      <c r="A216" s="53">
        <v>351</v>
      </c>
      <c r="B216" s="85" t="s">
        <v>476</v>
      </c>
      <c r="C216" s="50" t="s">
        <v>477</v>
      </c>
      <c r="D216" s="51">
        <f t="shared" ref="D216:E216" si="49">SUM(D217:D218)</f>
        <v>240495.65</v>
      </c>
      <c r="E216" s="51">
        <f t="shared" si="49"/>
        <v>242226.45</v>
      </c>
      <c r="F216" s="52">
        <f t="shared" si="31"/>
        <v>100.71968037675528</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240495.65</v>
      </c>
      <c r="E218" s="242">
        <v>242226.45</v>
      </c>
      <c r="F218" s="52">
        <f t="shared" si="31"/>
        <v>100.71968037675528</v>
      </c>
    </row>
    <row r="219" spans="1:6" ht="24" x14ac:dyDescent="0.2">
      <c r="A219" s="53">
        <v>352</v>
      </c>
      <c r="B219" s="85" t="s">
        <v>482</v>
      </c>
      <c r="C219" s="50" t="s">
        <v>483</v>
      </c>
      <c r="D219" s="51">
        <f t="shared" ref="D219:E219" si="50">SUM(D220:D222)</f>
        <v>158323.99</v>
      </c>
      <c r="E219" s="51">
        <f t="shared" si="50"/>
        <v>238687.38</v>
      </c>
      <c r="F219" s="52">
        <f t="shared" si="31"/>
        <v>150.75882056787481</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56940.35</v>
      </c>
      <c r="E221" s="242">
        <v>81201.63</v>
      </c>
      <c r="F221" s="52">
        <f t="shared" si="31"/>
        <v>142.60823827040053</v>
      </c>
    </row>
    <row r="222" spans="1:6" ht="12.75" customHeight="1" x14ac:dyDescent="0.2">
      <c r="A222" s="53">
        <v>3523</v>
      </c>
      <c r="B222" s="85" t="s">
        <v>488</v>
      </c>
      <c r="C222" s="50" t="s">
        <v>489</v>
      </c>
      <c r="D222" s="242">
        <v>101383.64</v>
      </c>
      <c r="E222" s="242">
        <v>157485.75</v>
      </c>
      <c r="F222" s="52">
        <f t="shared" si="31"/>
        <v>155.33645270578171</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1932227.44</v>
      </c>
      <c r="E224" s="51">
        <f t="shared" si="51"/>
        <v>1792468.1600000001</v>
      </c>
      <c r="F224" s="52">
        <f t="shared" ref="F224:F235" si="52">IF(D224&lt;&gt;0,IF(E224/D224&gt;=100,"&gt;&gt;100",E224/D224*100),"-")</f>
        <v>92.766934310797282</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196238.87</v>
      </c>
      <c r="E228" s="51">
        <f t="shared" si="54"/>
        <v>531631.42000000004</v>
      </c>
      <c r="F228" s="52">
        <f t="shared" si="52"/>
        <v>270.91035532359109</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196238.87</v>
      </c>
      <c r="E230" s="242">
        <v>531631.42000000004</v>
      </c>
      <c r="F230" s="52">
        <f t="shared" si="52"/>
        <v>270.91035532359109</v>
      </c>
    </row>
    <row r="231" spans="1:6" ht="12.75" customHeight="1" x14ac:dyDescent="0.2">
      <c r="A231" s="53">
        <v>363</v>
      </c>
      <c r="B231" s="86" t="s">
        <v>506</v>
      </c>
      <c r="C231" s="50" t="s">
        <v>507</v>
      </c>
      <c r="D231" s="51">
        <f t="shared" ref="D231:E231" si="55">SUM(D232:D235)</f>
        <v>618098.96</v>
      </c>
      <c r="E231" s="51">
        <f t="shared" si="55"/>
        <v>499911.37</v>
      </c>
      <c r="F231" s="52">
        <f t="shared" si="52"/>
        <v>80.878856356593772</v>
      </c>
    </row>
    <row r="232" spans="1:6" ht="12.75" customHeight="1" x14ac:dyDescent="0.2">
      <c r="A232" s="53">
        <v>3631</v>
      </c>
      <c r="B232" s="85" t="s">
        <v>508</v>
      </c>
      <c r="C232" s="50" t="s">
        <v>509</v>
      </c>
      <c r="D232" s="242">
        <v>412159.04</v>
      </c>
      <c r="E232" s="242">
        <v>77385.61</v>
      </c>
      <c r="F232" s="52">
        <f t="shared" si="52"/>
        <v>18.775667276398934</v>
      </c>
    </row>
    <row r="233" spans="1:6" ht="12.75" customHeight="1" x14ac:dyDescent="0.2">
      <c r="A233" s="53">
        <v>3632</v>
      </c>
      <c r="B233" s="85" t="s">
        <v>510</v>
      </c>
      <c r="C233" s="50" t="s">
        <v>511</v>
      </c>
      <c r="D233" s="242">
        <v>205939.92</v>
      </c>
      <c r="E233" s="242">
        <v>422477.32</v>
      </c>
      <c r="F233" s="52">
        <f t="shared" si="52"/>
        <v>205.1459085737238</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48.44</v>
      </c>
      <c r="F235" s="52" t="str">
        <f t="shared" si="52"/>
        <v>-</v>
      </c>
    </row>
    <row r="236" spans="1:6" ht="12.75" customHeight="1" x14ac:dyDescent="0.2">
      <c r="A236" s="53" t="s">
        <v>516</v>
      </c>
      <c r="B236" s="86" t="s">
        <v>517</v>
      </c>
      <c r="C236" s="50" t="s">
        <v>516</v>
      </c>
      <c r="D236" s="51">
        <f t="shared" ref="D236:E236" si="56">SUM(D237:D239)</f>
        <v>344534.35</v>
      </c>
      <c r="E236" s="51">
        <f t="shared" si="56"/>
        <v>335514.12</v>
      </c>
      <c r="F236" s="52">
        <f t="shared" ref="F236:F239" si="57">IF(D236&lt;&gt;0,IF(E236/D236&gt;=100,"&gt;&gt;100",E236/D236*100),"-")</f>
        <v>97.381906912910139</v>
      </c>
    </row>
    <row r="237" spans="1:6" ht="12.75" customHeight="1" x14ac:dyDescent="0.2">
      <c r="A237" s="53" t="s">
        <v>518</v>
      </c>
      <c r="B237" s="85" t="s">
        <v>519</v>
      </c>
      <c r="C237" s="50" t="s">
        <v>518</v>
      </c>
      <c r="D237" s="242">
        <v>337558.8</v>
      </c>
      <c r="E237" s="242">
        <v>143301.42000000001</v>
      </c>
      <c r="F237" s="52">
        <f t="shared" si="57"/>
        <v>42.452283868765974</v>
      </c>
    </row>
    <row r="238" spans="1:6" ht="12.75" customHeight="1" x14ac:dyDescent="0.2">
      <c r="A238" s="53" t="s">
        <v>520</v>
      </c>
      <c r="B238" s="85" t="s">
        <v>521</v>
      </c>
      <c r="C238" s="50" t="s">
        <v>520</v>
      </c>
      <c r="D238" s="242">
        <v>6975.55</v>
      </c>
      <c r="E238" s="242">
        <v>192212.7</v>
      </c>
      <c r="F238" s="52">
        <f t="shared" si="57"/>
        <v>2755.520353233795</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773355.26</v>
      </c>
      <c r="E244" s="51">
        <f t="shared" si="60"/>
        <v>425411.25</v>
      </c>
      <c r="F244" s="52">
        <f t="shared" ref="F244:F251" si="61">IF(D244&lt;&gt;0,IF(E244/D244&gt;=100,"&gt;&gt;100",E244/D244*100),"-")</f>
        <v>55.008515749928435</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773355.26</v>
      </c>
      <c r="E246" s="242">
        <v>425411.25</v>
      </c>
      <c r="F246" s="52">
        <f t="shared" si="61"/>
        <v>55.008515749928435</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1833692.9000000001</v>
      </c>
      <c r="E252" s="51">
        <f t="shared" si="63"/>
        <v>1868585.4900000002</v>
      </c>
      <c r="F252" s="52">
        <f t="shared" ref="F252:F258" si="64">IF(D252&lt;&gt;0,IF(E252/D252&gt;=100,"&gt;&gt;100",E252/D252*100),"-")</f>
        <v>101.9028589792762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1833692.9000000001</v>
      </c>
      <c r="E259" s="51">
        <f t="shared" si="66"/>
        <v>1868585.4900000002</v>
      </c>
      <c r="F259" s="52">
        <f t="shared" ref="F259:F262" si="67">IF(D259&lt;&gt;0,IF(E259/D259&gt;=100,"&gt;&gt;100",E259/D259*100),"-")</f>
        <v>101.9028589792762</v>
      </c>
    </row>
    <row r="260" spans="1:6" ht="12.75" customHeight="1" x14ac:dyDescent="0.2">
      <c r="A260" s="53">
        <v>3721</v>
      </c>
      <c r="B260" s="85" t="s">
        <v>560</v>
      </c>
      <c r="C260" s="50" t="s">
        <v>561</v>
      </c>
      <c r="D260" s="242">
        <v>487960.83</v>
      </c>
      <c r="E260" s="242">
        <v>485265.13</v>
      </c>
      <c r="F260" s="52">
        <f t="shared" si="67"/>
        <v>99.447558116498811</v>
      </c>
    </row>
    <row r="261" spans="1:6" ht="12.75" customHeight="1" x14ac:dyDescent="0.2">
      <c r="A261" s="53">
        <v>3722</v>
      </c>
      <c r="B261" s="85" t="s">
        <v>562</v>
      </c>
      <c r="C261" s="50" t="s">
        <v>563</v>
      </c>
      <c r="D261" s="242">
        <v>1345732.07</v>
      </c>
      <c r="E261" s="242">
        <v>1383320.36</v>
      </c>
      <c r="F261" s="52">
        <f t="shared" si="67"/>
        <v>102.79314811900113</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2676244.4499999997</v>
      </c>
      <c r="E263" s="51">
        <f t="shared" si="68"/>
        <v>5832307.3599999994</v>
      </c>
      <c r="F263" s="52">
        <f t="shared" ref="F263:F267" si="69">IF(D263&lt;&gt;0,IF(E263/D263&gt;=100,"&gt;&gt;100",E263/D263*100),"-")</f>
        <v>217.92879794668983</v>
      </c>
    </row>
    <row r="264" spans="1:6" ht="12.75" customHeight="1" x14ac:dyDescent="0.2">
      <c r="A264" s="53">
        <v>381</v>
      </c>
      <c r="B264" s="85" t="s">
        <v>568</v>
      </c>
      <c r="C264" s="50" t="s">
        <v>569</v>
      </c>
      <c r="D264" s="51">
        <f t="shared" ref="D264:E264" si="70">SUM(D265:D267)</f>
        <v>2182656.64</v>
      </c>
      <c r="E264" s="51">
        <f t="shared" si="70"/>
        <v>2113230.48</v>
      </c>
      <c r="F264" s="52">
        <f t="shared" si="69"/>
        <v>96.819190030732443</v>
      </c>
    </row>
    <row r="265" spans="1:6" ht="12.75" customHeight="1" x14ac:dyDescent="0.2">
      <c r="A265" s="53">
        <v>3811</v>
      </c>
      <c r="B265" s="85" t="s">
        <v>570</v>
      </c>
      <c r="C265" s="50" t="s">
        <v>571</v>
      </c>
      <c r="D265" s="242">
        <v>1306003.82</v>
      </c>
      <c r="E265" s="242">
        <v>1424034.53</v>
      </c>
      <c r="F265" s="52">
        <f t="shared" si="69"/>
        <v>109.03754707241208</v>
      </c>
    </row>
    <row r="266" spans="1:6" ht="12.75" customHeight="1" x14ac:dyDescent="0.2">
      <c r="A266" s="53">
        <v>3812</v>
      </c>
      <c r="B266" s="85" t="s">
        <v>572</v>
      </c>
      <c r="C266" s="50" t="s">
        <v>573</v>
      </c>
      <c r="D266" s="242">
        <v>0</v>
      </c>
      <c r="E266" s="242">
        <v>20260.12</v>
      </c>
      <c r="F266" s="52" t="str">
        <f t="shared" si="69"/>
        <v>-</v>
      </c>
    </row>
    <row r="267" spans="1:6" ht="12.75" customHeight="1" x14ac:dyDescent="0.2">
      <c r="A267" s="53" t="s">
        <v>574</v>
      </c>
      <c r="B267" s="85" t="s">
        <v>575</v>
      </c>
      <c r="C267" s="50" t="s">
        <v>574</v>
      </c>
      <c r="D267" s="242">
        <v>876652.82</v>
      </c>
      <c r="E267" s="242">
        <v>668935.82999999996</v>
      </c>
      <c r="F267" s="52">
        <f t="shared" si="69"/>
        <v>76.305672523816213</v>
      </c>
    </row>
    <row r="268" spans="1:6" ht="12.75" customHeight="1" x14ac:dyDescent="0.2">
      <c r="A268" s="53">
        <v>382</v>
      </c>
      <c r="B268" s="86" t="s">
        <v>576</v>
      </c>
      <c r="C268" s="50" t="s">
        <v>577</v>
      </c>
      <c r="D268" s="51">
        <f t="shared" ref="D268:E268" si="71">SUM(D269:D272)</f>
        <v>365390.07</v>
      </c>
      <c r="E268" s="51">
        <f t="shared" si="71"/>
        <v>1502388</v>
      </c>
      <c r="F268" s="52">
        <f t="shared" ref="F268:F272" si="72">IF(D268&lt;&gt;0,IF(E268/D268&gt;=100,"&gt;&gt;100",E268/D268*100),"-")</f>
        <v>411.17373550956103</v>
      </c>
    </row>
    <row r="269" spans="1:6" ht="12.75" customHeight="1" x14ac:dyDescent="0.2">
      <c r="A269" s="53">
        <v>3821</v>
      </c>
      <c r="B269" s="85" t="s">
        <v>578</v>
      </c>
      <c r="C269" s="50" t="s">
        <v>579</v>
      </c>
      <c r="D269" s="242">
        <v>182887.22</v>
      </c>
      <c r="E269" s="242">
        <v>373262.96</v>
      </c>
      <c r="F269" s="52">
        <f t="shared" si="72"/>
        <v>204.09461087548931</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182502.85</v>
      </c>
      <c r="E271" s="242">
        <v>1129125.04</v>
      </c>
      <c r="F271" s="52">
        <f t="shared" si="72"/>
        <v>618.68899033631533</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101138.78</v>
      </c>
      <c r="E273" s="51">
        <f t="shared" si="73"/>
        <v>557192.66999999993</v>
      </c>
      <c r="F273" s="52">
        <f t="shared" ref="F273:F284" si="74">IF(D273&lt;&gt;0,IF(E273/D273&gt;=100,"&gt;&gt;100",E273/D273*100),"-")</f>
        <v>550.91891557323504</v>
      </c>
    </row>
    <row r="274" spans="1:6" ht="12.75" customHeight="1" x14ac:dyDescent="0.2">
      <c r="A274" s="53">
        <v>3831</v>
      </c>
      <c r="B274" s="85" t="s">
        <v>588</v>
      </c>
      <c r="C274" s="50" t="s">
        <v>589</v>
      </c>
      <c r="D274" s="242">
        <v>100659.52</v>
      </c>
      <c r="E274" s="242">
        <v>554747.35</v>
      </c>
      <c r="F274" s="52">
        <f t="shared" si="74"/>
        <v>551.11265183859405</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23.58</v>
      </c>
      <c r="E277" s="242">
        <v>714.86</v>
      </c>
      <c r="F277" s="52">
        <f t="shared" si="74"/>
        <v>3031.6369804919427</v>
      </c>
    </row>
    <row r="278" spans="1:6" ht="12.75" customHeight="1" x14ac:dyDescent="0.2">
      <c r="A278" s="53" t="s">
        <v>596</v>
      </c>
      <c r="B278" s="85" t="s">
        <v>344</v>
      </c>
      <c r="C278" s="50" t="s">
        <v>596</v>
      </c>
      <c r="D278" s="242">
        <v>455.68</v>
      </c>
      <c r="E278" s="242">
        <v>1730.46</v>
      </c>
      <c r="F278" s="52">
        <f t="shared" si="74"/>
        <v>379.75333567415731</v>
      </c>
    </row>
    <row r="279" spans="1:6" ht="12.75" customHeight="1" x14ac:dyDescent="0.2">
      <c r="A279" s="53">
        <v>386</v>
      </c>
      <c r="B279" s="86" t="s">
        <v>597</v>
      </c>
      <c r="C279" s="50" t="s">
        <v>598</v>
      </c>
      <c r="D279" s="51">
        <f t="shared" ref="D279:E279" si="75">SUM(D280:D284)</f>
        <v>27058.959999999999</v>
      </c>
      <c r="E279" s="51">
        <f t="shared" si="75"/>
        <v>1659496.21</v>
      </c>
      <c r="F279" s="52">
        <f t="shared" si="74"/>
        <v>6132.8898449903472</v>
      </c>
    </row>
    <row r="280" spans="1:6" ht="24" x14ac:dyDescent="0.2">
      <c r="A280" s="53">
        <v>3861</v>
      </c>
      <c r="B280" s="85" t="s">
        <v>599</v>
      </c>
      <c r="C280" s="50" t="s">
        <v>600</v>
      </c>
      <c r="D280" s="242">
        <v>27058.959999999999</v>
      </c>
      <c r="E280" s="242">
        <v>1659496.21</v>
      </c>
      <c r="F280" s="52">
        <f t="shared" si="74"/>
        <v>6132.8898449903472</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141741530.43999994</v>
      </c>
      <c r="E289" s="51">
        <f t="shared" si="79"/>
        <v>162627818.94999999</v>
      </c>
      <c r="F289" s="52">
        <f t="shared" si="76"/>
        <v>114.73547551318515</v>
      </c>
    </row>
    <row r="290" spans="1:6" ht="12.75" customHeight="1" x14ac:dyDescent="0.2">
      <c r="A290" s="53" t="s">
        <v>609</v>
      </c>
      <c r="B290" s="85" t="s">
        <v>620</v>
      </c>
      <c r="C290" s="50" t="s">
        <v>621</v>
      </c>
      <c r="D290" s="51">
        <f>IF(D6&gt;=D289,D6-D289,0)</f>
        <v>7405633.3900000751</v>
      </c>
      <c r="E290" s="51">
        <f>IF(E6&gt;=E289,E6-E289,0)</f>
        <v>5688999.099999994</v>
      </c>
      <c r="F290" s="52">
        <f t="shared" si="76"/>
        <v>76.819885624934187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26179365.93</v>
      </c>
      <c r="E293" s="242">
        <v>26159139.620000001</v>
      </c>
      <c r="F293" s="52">
        <f t="shared" si="76"/>
        <v>99.92273949623501</v>
      </c>
    </row>
    <row r="294" spans="1:6" ht="12.75" customHeight="1" x14ac:dyDescent="0.2">
      <c r="A294" s="53">
        <v>96</v>
      </c>
      <c r="B294" s="85" t="s">
        <v>628</v>
      </c>
      <c r="C294" s="50" t="s">
        <v>629</v>
      </c>
      <c r="D294" s="242">
        <v>9747651.9900000002</v>
      </c>
      <c r="E294" s="242">
        <v>9716038.5800000001</v>
      </c>
      <c r="F294" s="52">
        <f t="shared" si="76"/>
        <v>99.675681794626726</v>
      </c>
    </row>
    <row r="295" spans="1:6" ht="24" x14ac:dyDescent="0.2">
      <c r="A295" s="53">
        <v>9661</v>
      </c>
      <c r="B295" s="85" t="s">
        <v>630</v>
      </c>
      <c r="C295" s="50" t="s">
        <v>631</v>
      </c>
      <c r="D295" s="242">
        <v>1691283.94</v>
      </c>
      <c r="E295" s="242">
        <v>1505381.43</v>
      </c>
      <c r="F295" s="52">
        <f t="shared" si="76"/>
        <v>89.008202253726836</v>
      </c>
    </row>
    <row r="296" spans="1:6" ht="12.75" customHeight="1" x14ac:dyDescent="0.2">
      <c r="A296" s="55" t="s">
        <v>632</v>
      </c>
      <c r="B296" s="233" t="s">
        <v>633</v>
      </c>
      <c r="C296" s="56" t="s">
        <v>632</v>
      </c>
      <c r="D296" s="243">
        <v>34815066.780000001</v>
      </c>
      <c r="E296" s="243">
        <v>40196015.710000001</v>
      </c>
      <c r="F296" s="57">
        <f t="shared" si="76"/>
        <v>115.45580528109502</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5294.81</v>
      </c>
      <c r="E298" s="51">
        <f t="shared" si="80"/>
        <v>8895.4700000000012</v>
      </c>
      <c r="F298" s="52">
        <f t="shared" ref="F298:F418" si="81">IF(D298&lt;&gt;0,IF(E298/D298&gt;=100,"&gt;&gt;100",E298/D298*100),"-")</f>
        <v>168.00357331046817</v>
      </c>
    </row>
    <row r="299" spans="1:6" ht="12.75" customHeight="1" x14ac:dyDescent="0.2">
      <c r="A299" s="53">
        <v>71</v>
      </c>
      <c r="B299" s="85" t="s">
        <v>637</v>
      </c>
      <c r="C299" s="50" t="s">
        <v>638</v>
      </c>
      <c r="D299" s="51">
        <f t="shared" ref="D299:E299" si="82">D300+D304</f>
        <v>608.04</v>
      </c>
      <c r="E299" s="51">
        <f t="shared" si="82"/>
        <v>0</v>
      </c>
      <c r="F299" s="52">
        <f t="shared" si="81"/>
        <v>0</v>
      </c>
    </row>
    <row r="300" spans="1:6" ht="24" x14ac:dyDescent="0.2">
      <c r="A300" s="53">
        <v>711</v>
      </c>
      <c r="B300" s="85" t="s">
        <v>639</v>
      </c>
      <c r="C300" s="50" t="s">
        <v>640</v>
      </c>
      <c r="D300" s="51">
        <f t="shared" ref="D300:E300" si="83">SUM(D301:D303)</f>
        <v>608.04</v>
      </c>
      <c r="E300" s="51">
        <f t="shared" si="83"/>
        <v>0</v>
      </c>
      <c r="F300" s="52">
        <f t="shared" si="81"/>
        <v>0</v>
      </c>
    </row>
    <row r="301" spans="1:6" ht="12.75" customHeight="1" x14ac:dyDescent="0.2">
      <c r="A301" s="53">
        <v>7111</v>
      </c>
      <c r="B301" s="85" t="s">
        <v>641</v>
      </c>
      <c r="C301" s="50" t="s">
        <v>642</v>
      </c>
      <c r="D301" s="242">
        <v>608.04</v>
      </c>
      <c r="E301" s="242">
        <v>0</v>
      </c>
      <c r="F301" s="52">
        <f t="shared" si="81"/>
        <v>0</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4686.7700000000004</v>
      </c>
      <c r="E311" s="51">
        <f t="shared" si="85"/>
        <v>8895.4700000000012</v>
      </c>
      <c r="F311" s="52">
        <f t="shared" si="81"/>
        <v>189.7995847886711</v>
      </c>
    </row>
    <row r="312" spans="1:6" ht="12.75" customHeight="1" x14ac:dyDescent="0.2">
      <c r="A312" s="53">
        <v>721</v>
      </c>
      <c r="B312" s="85" t="s">
        <v>663</v>
      </c>
      <c r="C312" s="50" t="s">
        <v>664</v>
      </c>
      <c r="D312" s="51">
        <f t="shared" ref="D312:E312" si="86">SUM(D313:D316)</f>
        <v>2660.8900000000003</v>
      </c>
      <c r="E312" s="51">
        <f t="shared" si="86"/>
        <v>4573.0700000000006</v>
      </c>
      <c r="F312" s="52">
        <f t="shared" si="81"/>
        <v>171.86242197159598</v>
      </c>
    </row>
    <row r="313" spans="1:6" ht="12.75" customHeight="1" x14ac:dyDescent="0.2">
      <c r="A313" s="53">
        <v>7211</v>
      </c>
      <c r="B313" s="85" t="s">
        <v>665</v>
      </c>
      <c r="C313" s="50" t="s">
        <v>666</v>
      </c>
      <c r="D313" s="242">
        <v>2587.0300000000002</v>
      </c>
      <c r="E313" s="242">
        <v>4504.43</v>
      </c>
      <c r="F313" s="52">
        <f t="shared" si="81"/>
        <v>174.11587805321162</v>
      </c>
    </row>
    <row r="314" spans="1:6" ht="12.75" customHeight="1" x14ac:dyDescent="0.2">
      <c r="A314" s="53">
        <v>7212</v>
      </c>
      <c r="B314" s="85" t="s">
        <v>667</v>
      </c>
      <c r="C314" s="50" t="s">
        <v>668</v>
      </c>
      <c r="D314" s="242">
        <v>73.86</v>
      </c>
      <c r="E314" s="242">
        <v>68.64</v>
      </c>
      <c r="F314" s="52">
        <f t="shared" si="81"/>
        <v>92.932575142160843</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1401</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1401</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2025.88</v>
      </c>
      <c r="E326" s="51">
        <f t="shared" si="88"/>
        <v>2921.4</v>
      </c>
      <c r="F326" s="52">
        <f t="shared" si="81"/>
        <v>144.20400023693406</v>
      </c>
    </row>
    <row r="327" spans="1:6" ht="12.75" customHeight="1" x14ac:dyDescent="0.2">
      <c r="A327" s="53">
        <v>7231</v>
      </c>
      <c r="B327" s="85" t="s">
        <v>693</v>
      </c>
      <c r="C327" s="50" t="s">
        <v>694</v>
      </c>
      <c r="D327" s="242">
        <v>2025.88</v>
      </c>
      <c r="E327" s="242">
        <v>2921.4</v>
      </c>
      <c r="F327" s="52">
        <f t="shared" si="81"/>
        <v>144.20400023693406</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9936167.0099999998</v>
      </c>
      <c r="E350" s="51">
        <f t="shared" si="95"/>
        <v>13710593.07</v>
      </c>
      <c r="F350" s="52">
        <f t="shared" si="81"/>
        <v>137.98674132793184</v>
      </c>
    </row>
    <row r="351" spans="1:6" ht="12.75" customHeight="1" x14ac:dyDescent="0.2">
      <c r="A351" s="53">
        <v>41</v>
      </c>
      <c r="B351" s="85" t="s">
        <v>741</v>
      </c>
      <c r="C351" s="50" t="s">
        <v>742</v>
      </c>
      <c r="D351" s="51">
        <f t="shared" ref="D351:E351" si="96">D352+D356</f>
        <v>433248.68</v>
      </c>
      <c r="E351" s="51">
        <f t="shared" si="96"/>
        <v>680415.01</v>
      </c>
      <c r="F351" s="52">
        <f t="shared" si="81"/>
        <v>157.04952869100489</v>
      </c>
    </row>
    <row r="352" spans="1:6" ht="12.75" customHeight="1" x14ac:dyDescent="0.2">
      <c r="A352" s="53">
        <v>411</v>
      </c>
      <c r="B352" s="85" t="s">
        <v>743</v>
      </c>
      <c r="C352" s="50" t="s">
        <v>744</v>
      </c>
      <c r="D352" s="51">
        <f t="shared" ref="D352:E352" si="97">SUM(D353:D355)</f>
        <v>0</v>
      </c>
      <c r="E352" s="51">
        <f t="shared" si="97"/>
        <v>71410</v>
      </c>
      <c r="F352" s="52" t="str">
        <f t="shared" si="81"/>
        <v>-</v>
      </c>
    </row>
    <row r="353" spans="1:6" ht="12.75" customHeight="1" x14ac:dyDescent="0.2">
      <c r="A353" s="53">
        <v>4111</v>
      </c>
      <c r="B353" s="85" t="s">
        <v>641</v>
      </c>
      <c r="C353" s="50" t="s">
        <v>745</v>
      </c>
      <c r="D353" s="242">
        <v>0</v>
      </c>
      <c r="E353" s="242">
        <v>71410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433248.68</v>
      </c>
      <c r="E356" s="51">
        <f t="shared" si="98"/>
        <v>609005.01</v>
      </c>
      <c r="F356" s="52">
        <f t="shared" si="81"/>
        <v>140.56707801163986</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2941.1</v>
      </c>
      <c r="E359" s="242">
        <v>17658.099999999999</v>
      </c>
      <c r="F359" s="52">
        <f t="shared" si="81"/>
        <v>600.39101016626432</v>
      </c>
    </row>
    <row r="360" spans="1:6" ht="12.75" customHeight="1" x14ac:dyDescent="0.2">
      <c r="A360" s="53">
        <v>4124</v>
      </c>
      <c r="B360" s="85" t="s">
        <v>655</v>
      </c>
      <c r="C360" s="50" t="s">
        <v>754</v>
      </c>
      <c r="D360" s="242">
        <v>430307.58</v>
      </c>
      <c r="E360" s="242">
        <v>591346.91</v>
      </c>
      <c r="F360" s="52">
        <f t="shared" si="81"/>
        <v>137.42423733274697</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7486229.0200000005</v>
      </c>
      <c r="E363" s="51">
        <f t="shared" si="99"/>
        <v>8776439.5299999993</v>
      </c>
      <c r="F363" s="52">
        <f t="shared" si="81"/>
        <v>117.23445150493137</v>
      </c>
    </row>
    <row r="364" spans="1:6" ht="12.75" customHeight="1" x14ac:dyDescent="0.2">
      <c r="A364" s="53">
        <v>421</v>
      </c>
      <c r="B364" s="85" t="s">
        <v>759</v>
      </c>
      <c r="C364" s="50" t="s">
        <v>760</v>
      </c>
      <c r="D364" s="51">
        <f t="shared" ref="D364:E364" si="100">SUM(D365:D368)</f>
        <v>1050091.98</v>
      </c>
      <c r="E364" s="51">
        <f t="shared" si="100"/>
        <v>349504.75</v>
      </c>
      <c r="F364" s="52">
        <f t="shared" si="81"/>
        <v>33.283251053874345</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1024128.08</v>
      </c>
      <c r="E366" s="242">
        <v>173948.7</v>
      </c>
      <c r="F366" s="52">
        <f t="shared" si="81"/>
        <v>16.985053275758244</v>
      </c>
    </row>
    <row r="367" spans="1:6" ht="12.75" customHeight="1" x14ac:dyDescent="0.2">
      <c r="A367" s="53">
        <v>4213</v>
      </c>
      <c r="B367" s="85" t="s">
        <v>669</v>
      </c>
      <c r="C367" s="50" t="s">
        <v>763</v>
      </c>
      <c r="D367" s="242">
        <v>20173.87</v>
      </c>
      <c r="E367" s="242">
        <v>160000.94</v>
      </c>
      <c r="F367" s="52">
        <f t="shared" si="81"/>
        <v>793.10979995409912</v>
      </c>
    </row>
    <row r="368" spans="1:6" ht="12.75" customHeight="1" x14ac:dyDescent="0.2">
      <c r="A368" s="53">
        <v>4214</v>
      </c>
      <c r="B368" s="85" t="s">
        <v>671</v>
      </c>
      <c r="C368" s="50" t="s">
        <v>764</v>
      </c>
      <c r="D368" s="242">
        <v>5790.03</v>
      </c>
      <c r="E368" s="242">
        <v>15555.11</v>
      </c>
      <c r="F368" s="52">
        <f t="shared" si="81"/>
        <v>268.65335758191236</v>
      </c>
    </row>
    <row r="369" spans="1:6" ht="12.75" customHeight="1" x14ac:dyDescent="0.2">
      <c r="A369" s="53">
        <v>422</v>
      </c>
      <c r="B369" s="85" t="s">
        <v>765</v>
      </c>
      <c r="C369" s="50" t="s">
        <v>766</v>
      </c>
      <c r="D369" s="51">
        <f t="shared" ref="D369:E369" si="101">SUM(D370:D377)</f>
        <v>5835033.6500000004</v>
      </c>
      <c r="E369" s="51">
        <f t="shared" si="101"/>
        <v>5206217.92</v>
      </c>
      <c r="F369" s="52">
        <f t="shared" si="81"/>
        <v>89.223442953066765</v>
      </c>
    </row>
    <row r="370" spans="1:6" ht="12.75" customHeight="1" x14ac:dyDescent="0.2">
      <c r="A370" s="53">
        <v>4221</v>
      </c>
      <c r="B370" s="85" t="s">
        <v>675</v>
      </c>
      <c r="C370" s="50" t="s">
        <v>767</v>
      </c>
      <c r="D370" s="242">
        <v>800290.59</v>
      </c>
      <c r="E370" s="242">
        <v>1410980.33</v>
      </c>
      <c r="F370" s="52">
        <f t="shared" si="81"/>
        <v>176.30849939145233</v>
      </c>
    </row>
    <row r="371" spans="1:6" ht="12.75" customHeight="1" x14ac:dyDescent="0.2">
      <c r="A371" s="53">
        <v>4222</v>
      </c>
      <c r="B371" s="85" t="s">
        <v>768</v>
      </c>
      <c r="C371" s="50" t="s">
        <v>769</v>
      </c>
      <c r="D371" s="242">
        <v>55722.03</v>
      </c>
      <c r="E371" s="242">
        <v>190687.38</v>
      </c>
      <c r="F371" s="52">
        <f t="shared" si="81"/>
        <v>342.21183255527484</v>
      </c>
    </row>
    <row r="372" spans="1:6" ht="12.75" customHeight="1" x14ac:dyDescent="0.2">
      <c r="A372" s="53">
        <v>4223</v>
      </c>
      <c r="B372" s="85" t="s">
        <v>679</v>
      </c>
      <c r="C372" s="50" t="s">
        <v>770</v>
      </c>
      <c r="D372" s="242">
        <v>377201.57</v>
      </c>
      <c r="E372" s="242">
        <v>426013.25</v>
      </c>
      <c r="F372" s="52">
        <f t="shared" si="81"/>
        <v>112.94047636121979</v>
      </c>
    </row>
    <row r="373" spans="1:6" ht="12.75" customHeight="1" x14ac:dyDescent="0.2">
      <c r="A373" s="53">
        <v>4224</v>
      </c>
      <c r="B373" s="85" t="s">
        <v>681</v>
      </c>
      <c r="C373" s="50" t="s">
        <v>771</v>
      </c>
      <c r="D373" s="242">
        <v>3852162.39</v>
      </c>
      <c r="E373" s="242">
        <v>2060076.49</v>
      </c>
      <c r="F373" s="52">
        <f t="shared" si="81"/>
        <v>53.478443571014665</v>
      </c>
    </row>
    <row r="374" spans="1:6" ht="12.75" customHeight="1" x14ac:dyDescent="0.2">
      <c r="A374" s="53">
        <v>4225</v>
      </c>
      <c r="B374" s="85" t="s">
        <v>683</v>
      </c>
      <c r="C374" s="50" t="s">
        <v>772</v>
      </c>
      <c r="D374" s="242">
        <v>190210.31</v>
      </c>
      <c r="E374" s="242">
        <v>101507.3</v>
      </c>
      <c r="F374" s="52">
        <f t="shared" si="81"/>
        <v>53.365824386701235</v>
      </c>
    </row>
    <row r="375" spans="1:6" ht="12.75" customHeight="1" x14ac:dyDescent="0.2">
      <c r="A375" s="53">
        <v>4226</v>
      </c>
      <c r="B375" s="85" t="s">
        <v>685</v>
      </c>
      <c r="C375" s="50" t="s">
        <v>773</v>
      </c>
      <c r="D375" s="242">
        <v>124216.99</v>
      </c>
      <c r="E375" s="242">
        <v>19350.509999999998</v>
      </c>
      <c r="F375" s="52">
        <f t="shared" si="81"/>
        <v>15.577989774184672</v>
      </c>
    </row>
    <row r="376" spans="1:6" ht="12.75" customHeight="1" x14ac:dyDescent="0.2">
      <c r="A376" s="53">
        <v>4227</v>
      </c>
      <c r="B376" s="232" t="s">
        <v>687</v>
      </c>
      <c r="C376" s="50" t="s">
        <v>774</v>
      </c>
      <c r="D376" s="242">
        <v>435229.77</v>
      </c>
      <c r="E376" s="242">
        <v>997602.66</v>
      </c>
      <c r="F376" s="52">
        <f t="shared" si="81"/>
        <v>229.21287300728531</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258454.65</v>
      </c>
      <c r="E378" s="51">
        <f t="shared" si="102"/>
        <v>357421.87</v>
      </c>
      <c r="F378" s="52">
        <f t="shared" si="81"/>
        <v>138.2919092382358</v>
      </c>
    </row>
    <row r="379" spans="1:6" ht="12.75" customHeight="1" x14ac:dyDescent="0.2">
      <c r="A379" s="53">
        <v>4231</v>
      </c>
      <c r="B379" s="85" t="s">
        <v>693</v>
      </c>
      <c r="C379" s="50" t="s">
        <v>778</v>
      </c>
      <c r="D379" s="242">
        <v>258454.65</v>
      </c>
      <c r="E379" s="242">
        <v>357421.87</v>
      </c>
      <c r="F379" s="52">
        <f t="shared" si="81"/>
        <v>138.2919092382358</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212626.81000000003</v>
      </c>
      <c r="E383" s="51">
        <f t="shared" si="103"/>
        <v>232527.47</v>
      </c>
      <c r="F383" s="52">
        <f t="shared" si="81"/>
        <v>109.35943120249038</v>
      </c>
    </row>
    <row r="384" spans="1:6" ht="12.75" customHeight="1" x14ac:dyDescent="0.2">
      <c r="A384" s="53">
        <v>4241</v>
      </c>
      <c r="B384" s="85" t="s">
        <v>784</v>
      </c>
      <c r="C384" s="50" t="s">
        <v>785</v>
      </c>
      <c r="D384" s="242">
        <v>212620.17</v>
      </c>
      <c r="E384" s="242">
        <v>232527.47</v>
      </c>
      <c r="F384" s="52">
        <f t="shared" si="81"/>
        <v>109.36284643173786</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6.64</v>
      </c>
      <c r="E387" s="242">
        <v>0</v>
      </c>
      <c r="F387" s="52">
        <f t="shared" si="81"/>
        <v>0</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130021.93</v>
      </c>
      <c r="E391" s="51">
        <f t="shared" si="105"/>
        <v>2630767.52</v>
      </c>
      <c r="F391" s="52">
        <f t="shared" si="81"/>
        <v>2023.3260035441713</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1870.6</v>
      </c>
      <c r="E393" s="242">
        <v>52500</v>
      </c>
      <c r="F393" s="52">
        <f t="shared" si="81"/>
        <v>2806.5861220998613</v>
      </c>
    </row>
    <row r="394" spans="1:6" ht="12.75" customHeight="1" x14ac:dyDescent="0.2">
      <c r="A394" s="53">
        <v>4263</v>
      </c>
      <c r="B394" s="85" t="s">
        <v>723</v>
      </c>
      <c r="C394" s="50" t="s">
        <v>798</v>
      </c>
      <c r="D394" s="242">
        <v>12168.19</v>
      </c>
      <c r="E394" s="242">
        <v>39921.519999999997</v>
      </c>
      <c r="F394" s="52">
        <f t="shared" si="81"/>
        <v>328.08100465229415</v>
      </c>
    </row>
    <row r="395" spans="1:6" ht="12.75" customHeight="1" x14ac:dyDescent="0.2">
      <c r="A395" s="53">
        <v>4264</v>
      </c>
      <c r="B395" s="85" t="s">
        <v>725</v>
      </c>
      <c r="C395" s="50" t="s">
        <v>799</v>
      </c>
      <c r="D395" s="242">
        <v>115983.14</v>
      </c>
      <c r="E395" s="242">
        <v>2538346</v>
      </c>
      <c r="F395" s="52">
        <f t="shared" si="81"/>
        <v>2188.5474043899831</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2016689.3099999998</v>
      </c>
      <c r="E402" s="51">
        <f t="shared" si="109"/>
        <v>4253738.53</v>
      </c>
      <c r="F402" s="52">
        <f t="shared" si="81"/>
        <v>210.92681499858799</v>
      </c>
    </row>
    <row r="403" spans="1:6" ht="12.75" customHeight="1" x14ac:dyDescent="0.2">
      <c r="A403" s="53">
        <v>451</v>
      </c>
      <c r="B403" s="85" t="s">
        <v>812</v>
      </c>
      <c r="C403" s="50" t="s">
        <v>813</v>
      </c>
      <c r="D403" s="242">
        <v>1877444.17</v>
      </c>
      <c r="E403" s="242">
        <v>4175103.49</v>
      </c>
      <c r="F403" s="52">
        <f t="shared" si="81"/>
        <v>222.38229805789643</v>
      </c>
    </row>
    <row r="404" spans="1:6" ht="12.75" customHeight="1" x14ac:dyDescent="0.2">
      <c r="A404" s="53">
        <v>452</v>
      </c>
      <c r="B404" s="85" t="s">
        <v>814</v>
      </c>
      <c r="C404" s="50" t="s">
        <v>815</v>
      </c>
      <c r="D404" s="242">
        <v>99229.21</v>
      </c>
      <c r="E404" s="242">
        <v>77716.289999999994</v>
      </c>
      <c r="F404" s="52">
        <f t="shared" si="81"/>
        <v>78.319972516157279</v>
      </c>
    </row>
    <row r="405" spans="1:6" ht="12.75" customHeight="1" x14ac:dyDescent="0.2">
      <c r="A405" s="53">
        <v>453</v>
      </c>
      <c r="B405" s="85" t="s">
        <v>816</v>
      </c>
      <c r="C405" s="50" t="s">
        <v>817</v>
      </c>
      <c r="D405" s="242">
        <v>40015.93</v>
      </c>
      <c r="E405" s="242">
        <v>0</v>
      </c>
      <c r="F405" s="52">
        <f t="shared" si="81"/>
        <v>0</v>
      </c>
    </row>
    <row r="406" spans="1:6" ht="12.75" customHeight="1" x14ac:dyDescent="0.2">
      <c r="A406" s="53">
        <v>454</v>
      </c>
      <c r="B406" s="85" t="s">
        <v>818</v>
      </c>
      <c r="C406" s="50" t="s">
        <v>819</v>
      </c>
      <c r="D406" s="242">
        <v>0</v>
      </c>
      <c r="E406" s="242">
        <v>918.75</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9930872.1999999993</v>
      </c>
      <c r="E408" s="51">
        <f t="shared" si="111"/>
        <v>13701697.6</v>
      </c>
      <c r="F408" s="52">
        <f t="shared" si="81"/>
        <v>137.97073735376438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9751784.9900000002</v>
      </c>
      <c r="E410" s="242">
        <v>9577166.2100000009</v>
      </c>
      <c r="F410" s="52">
        <f t="shared" si="81"/>
        <v>98.209365975777132</v>
      </c>
    </row>
    <row r="411" spans="1:6" ht="12.75" customHeight="1" x14ac:dyDescent="0.2">
      <c r="A411" s="53">
        <v>97</v>
      </c>
      <c r="B411" s="85" t="s">
        <v>828</v>
      </c>
      <c r="C411" s="50" t="s">
        <v>829</v>
      </c>
      <c r="D411" s="242">
        <v>3745875.62</v>
      </c>
      <c r="E411" s="242">
        <v>3745038.93</v>
      </c>
      <c r="F411" s="52">
        <f t="shared" si="81"/>
        <v>99.977663700430071</v>
      </c>
    </row>
    <row r="412" spans="1:6" ht="12.75" customHeight="1" x14ac:dyDescent="0.2">
      <c r="A412" s="53" t="s">
        <v>609</v>
      </c>
      <c r="B412" s="85" t="s">
        <v>830</v>
      </c>
      <c r="C412" s="50" t="s">
        <v>831</v>
      </c>
      <c r="D412" s="51">
        <f>D6+D298</f>
        <v>149152458.64000002</v>
      </c>
      <c r="E412" s="51">
        <f>E6+E298</f>
        <v>168325713.51999998</v>
      </c>
      <c r="F412" s="52">
        <f t="shared" si="81"/>
        <v>112.85480310202412</v>
      </c>
    </row>
    <row r="413" spans="1:6" ht="12.75" customHeight="1" x14ac:dyDescent="0.2">
      <c r="A413" s="53" t="s">
        <v>609</v>
      </c>
      <c r="B413" s="85" t="s">
        <v>832</v>
      </c>
      <c r="C413" s="50" t="s">
        <v>833</v>
      </c>
      <c r="D413" s="51">
        <f t="shared" ref="D413:E413" si="112">D289+D350</f>
        <v>151677697.44999993</v>
      </c>
      <c r="E413" s="51">
        <f t="shared" si="112"/>
        <v>176338412.01999998</v>
      </c>
      <c r="F413" s="52">
        <f t="shared" si="81"/>
        <v>116.25862930713949</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2525238.809999913</v>
      </c>
      <c r="E415" s="51">
        <f t="shared" si="114"/>
        <v>8012698.5</v>
      </c>
      <c r="F415" s="52">
        <f t="shared" si="81"/>
        <v>317.30458395735951</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35931150.920000002</v>
      </c>
      <c r="E417" s="51">
        <f t="shared" si="116"/>
        <v>35736305.829999998</v>
      </c>
      <c r="F417" s="52">
        <f t="shared" si="81"/>
        <v>99.457726554782994</v>
      </c>
    </row>
    <row r="418" spans="1:6" ht="12.75" customHeight="1" x14ac:dyDescent="0.2">
      <c r="A418" s="55" t="s">
        <v>843</v>
      </c>
      <c r="B418" s="233" t="s">
        <v>844</v>
      </c>
      <c r="C418" s="56" t="s">
        <v>845</v>
      </c>
      <c r="D418" s="62">
        <f t="shared" ref="D418:E418" si="117">D294+D411</f>
        <v>13493527.609999999</v>
      </c>
      <c r="E418" s="62">
        <f t="shared" si="117"/>
        <v>13461077.51</v>
      </c>
      <c r="F418" s="57">
        <f t="shared" si="81"/>
        <v>99.759513590975629</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15524.4</v>
      </c>
      <c r="E420" s="51">
        <f t="shared" si="118"/>
        <v>1992591.8499999999</v>
      </c>
      <c r="F420" s="52" t="str">
        <f t="shared" ref="F420:F647" si="119">IF(D420&lt;&gt;0,IF(E420/D420&gt;=100,"&gt;&gt;100",E420/D420*100),"-")</f>
        <v>&gt;&gt;100</v>
      </c>
    </row>
    <row r="421" spans="1:6" ht="24" x14ac:dyDescent="0.2">
      <c r="A421" s="53">
        <v>81</v>
      </c>
      <c r="B421" s="232" t="s">
        <v>849</v>
      </c>
      <c r="C421" s="50" t="s">
        <v>850</v>
      </c>
      <c r="D421" s="51">
        <f t="shared" ref="D421:E421" si="120">D422+D427+D430+D434+D435+D442+D447+D455</f>
        <v>1071.77</v>
      </c>
      <c r="E421" s="51">
        <f t="shared" si="120"/>
        <v>1749.72</v>
      </c>
      <c r="F421" s="52">
        <f t="shared" si="119"/>
        <v>163.25517601724252</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1071.77</v>
      </c>
      <c r="E442" s="51">
        <f t="shared" si="125"/>
        <v>1749.72</v>
      </c>
      <c r="F442" s="52">
        <f t="shared" si="119"/>
        <v>163.25517601724252</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1071.77</v>
      </c>
      <c r="E444" s="242">
        <v>1749.72</v>
      </c>
      <c r="F444" s="52">
        <f t="shared" si="119"/>
        <v>163.25517601724252</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14452.63</v>
      </c>
      <c r="E484" s="51">
        <f t="shared" si="137"/>
        <v>1990842.13</v>
      </c>
      <c r="F484" s="52" t="str">
        <f t="shared" si="119"/>
        <v>&gt;&gt;100</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14452.63</v>
      </c>
      <c r="E494" s="242">
        <v>0</v>
      </c>
      <c r="F494" s="52">
        <f t="shared" si="119"/>
        <v>0</v>
      </c>
    </row>
    <row r="495" spans="1:6" ht="24" x14ac:dyDescent="0.2">
      <c r="A495" s="53">
        <v>844</v>
      </c>
      <c r="B495" s="85" t="s">
        <v>997</v>
      </c>
      <c r="C495" s="50" t="s">
        <v>998</v>
      </c>
      <c r="D495" s="51">
        <f t="shared" ref="D495:E495" si="140">SUM(D496:D501)</f>
        <v>0</v>
      </c>
      <c r="E495" s="51">
        <f t="shared" si="140"/>
        <v>1990842.13</v>
      </c>
      <c r="F495" s="52" t="str">
        <f t="shared" si="119"/>
        <v>-</v>
      </c>
    </row>
    <row r="496" spans="1:6" ht="12.75" customHeight="1" x14ac:dyDescent="0.2">
      <c r="A496" s="53">
        <v>8443</v>
      </c>
      <c r="B496" s="85" t="s">
        <v>999</v>
      </c>
      <c r="C496" s="50" t="s">
        <v>1000</v>
      </c>
      <c r="D496" s="242">
        <v>0</v>
      </c>
      <c r="E496" s="242">
        <v>1990842.13</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311572.23</v>
      </c>
      <c r="E528" s="51">
        <f t="shared" si="148"/>
        <v>53983.170000000006</v>
      </c>
      <c r="F528" s="52">
        <f t="shared" si="119"/>
        <v>17.326053095296718</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311572.23</v>
      </c>
      <c r="E593" s="51">
        <f t="shared" si="167"/>
        <v>53983.170000000006</v>
      </c>
      <c r="F593" s="52">
        <f t="shared" si="119"/>
        <v>17.326053095296718</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14452.63</v>
      </c>
      <c r="F603" s="52" t="str">
        <f t="shared" si="119"/>
        <v>-</v>
      </c>
    </row>
    <row r="604" spans="1:6" ht="12.75" customHeight="1" x14ac:dyDescent="0.2">
      <c r="A604" s="53">
        <v>5431</v>
      </c>
      <c r="B604" s="85" t="s">
        <v>1206</v>
      </c>
      <c r="C604" s="50" t="s">
        <v>1207</v>
      </c>
      <c r="D604" s="242">
        <v>0</v>
      </c>
      <c r="E604" s="242">
        <v>14452.63</v>
      </c>
      <c r="F604" s="52" t="str">
        <f t="shared" si="119"/>
        <v>-</v>
      </c>
    </row>
    <row r="605" spans="1:6" ht="24" x14ac:dyDescent="0.2">
      <c r="A605" s="53">
        <v>544</v>
      </c>
      <c r="B605" s="85" t="s">
        <v>1208</v>
      </c>
      <c r="C605" s="50" t="s">
        <v>1209</v>
      </c>
      <c r="D605" s="51">
        <f t="shared" ref="D605:E605" si="171">SUM(D606:D611)</f>
        <v>28339.35</v>
      </c>
      <c r="E605" s="51">
        <f t="shared" si="171"/>
        <v>11578.83</v>
      </c>
      <c r="F605" s="52">
        <f t="shared" si="119"/>
        <v>40.857782553234287</v>
      </c>
    </row>
    <row r="606" spans="1:6" ht="24" x14ac:dyDescent="0.2">
      <c r="A606" s="53">
        <v>5443</v>
      </c>
      <c r="B606" s="85" t="s">
        <v>1210</v>
      </c>
      <c r="C606" s="50" t="s">
        <v>1211</v>
      </c>
      <c r="D606" s="242">
        <v>24652.85</v>
      </c>
      <c r="E606" s="242">
        <v>0</v>
      </c>
      <c r="F606" s="52">
        <f t="shared" si="119"/>
        <v>0</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3686.5</v>
      </c>
      <c r="E608" s="242">
        <v>11578.83</v>
      </c>
      <c r="F608" s="52">
        <f t="shared" si="119"/>
        <v>314.08734572087343</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26544.560000000001</v>
      </c>
      <c r="E612" s="51">
        <f t="shared" si="172"/>
        <v>26544.59</v>
      </c>
      <c r="F612" s="52">
        <f t="shared" si="119"/>
        <v>100.00011301750715</v>
      </c>
    </row>
    <row r="613" spans="1:6" ht="24" x14ac:dyDescent="0.2">
      <c r="A613" s="53">
        <v>5453</v>
      </c>
      <c r="B613" s="232" t="s">
        <v>1224</v>
      </c>
      <c r="C613" s="50" t="s">
        <v>1225</v>
      </c>
      <c r="D613" s="242">
        <v>26544.560000000001</v>
      </c>
      <c r="E613" s="242">
        <v>26544.59</v>
      </c>
      <c r="F613" s="52">
        <f t="shared" si="119"/>
        <v>100.00011301750715</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256688.32</v>
      </c>
      <c r="E617" s="51">
        <f t="shared" si="173"/>
        <v>1407.12</v>
      </c>
      <c r="F617" s="52">
        <f t="shared" si="119"/>
        <v>0.5481823247742631</v>
      </c>
    </row>
    <row r="618" spans="1:6" ht="12.75" customHeight="1" x14ac:dyDescent="0.2">
      <c r="A618" s="53">
        <v>5471</v>
      </c>
      <c r="B618" s="85" t="s">
        <v>1234</v>
      </c>
      <c r="C618" s="50" t="s">
        <v>1235</v>
      </c>
      <c r="D618" s="242">
        <v>256688.32</v>
      </c>
      <c r="E618" s="242">
        <v>1407.12</v>
      </c>
      <c r="F618" s="52">
        <f t="shared" si="119"/>
        <v>0.5481823247742631</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1938608.68</v>
      </c>
      <c r="F635" s="52" t="str">
        <f t="shared" si="119"/>
        <v>-</v>
      </c>
    </row>
    <row r="636" spans="1:6" ht="12.75" customHeight="1" x14ac:dyDescent="0.2">
      <c r="A636" s="53" t="s">
        <v>609</v>
      </c>
      <c r="B636" s="85" t="s">
        <v>1270</v>
      </c>
      <c r="C636" s="50" t="s">
        <v>1271</v>
      </c>
      <c r="D636" s="51">
        <f t="shared" ref="D636:E636" si="179">IF(D528-D420&gt;=0,D528-D420,0)</f>
        <v>296047.82999999996</v>
      </c>
      <c r="E636" s="51">
        <f t="shared" si="179"/>
        <v>0</v>
      </c>
      <c r="F636" s="52">
        <f t="shared" si="119"/>
        <v>0</v>
      </c>
    </row>
    <row r="637" spans="1:6" ht="12.75" customHeight="1" x14ac:dyDescent="0.2">
      <c r="A637" s="53">
        <v>92213</v>
      </c>
      <c r="B637" s="85" t="s">
        <v>1272</v>
      </c>
      <c r="C637" s="50" t="s">
        <v>1273</v>
      </c>
      <c r="D637" s="242">
        <v>2577516.5699999998</v>
      </c>
      <c r="E637" s="242">
        <v>46752.93</v>
      </c>
      <c r="F637" s="52">
        <f t="shared" si="119"/>
        <v>1.8138750510535033</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149167983.04000002</v>
      </c>
      <c r="E639" s="51">
        <f t="shared" si="180"/>
        <v>170318305.36999997</v>
      </c>
      <c r="F639" s="52">
        <f t="shared" si="119"/>
        <v>114.17886191055382</v>
      </c>
    </row>
    <row r="640" spans="1:6" ht="12.75" customHeight="1" x14ac:dyDescent="0.2">
      <c r="A640" s="53" t="s">
        <v>609</v>
      </c>
      <c r="B640" s="85" t="s">
        <v>1278</v>
      </c>
      <c r="C640" s="50" t="s">
        <v>1279</v>
      </c>
      <c r="D640" s="51">
        <f t="shared" ref="D640:E640" si="181">D413+D528</f>
        <v>151989269.67999992</v>
      </c>
      <c r="E640" s="51">
        <f t="shared" si="181"/>
        <v>176392395.18999997</v>
      </c>
      <c r="F640" s="52">
        <f t="shared" si="119"/>
        <v>116.05582128355422</v>
      </c>
    </row>
    <row r="641" spans="1:6" ht="12.75" customHeight="1" x14ac:dyDescent="0.2">
      <c r="A641" s="53" t="s">
        <v>609</v>
      </c>
      <c r="B641" s="85" t="s">
        <v>1280</v>
      </c>
      <c r="C641" s="50" t="s">
        <v>1281</v>
      </c>
      <c r="D641" s="51">
        <f t="shared" ref="D641:E641" si="182">IF(D639&gt;=D640,D639-D640,0)</f>
        <v>0</v>
      </c>
      <c r="E641" s="51">
        <f t="shared" si="182"/>
        <v>0</v>
      </c>
      <c r="F641" s="52" t="str">
        <f t="shared" si="119"/>
        <v>-</v>
      </c>
    </row>
    <row r="642" spans="1:6" ht="12.75" customHeight="1" x14ac:dyDescent="0.2">
      <c r="A642" s="53" t="s">
        <v>609</v>
      </c>
      <c r="B642" s="85" t="s">
        <v>1282</v>
      </c>
      <c r="C642" s="50" t="s">
        <v>1283</v>
      </c>
      <c r="D642" s="51">
        <f t="shared" ref="D642:E642" si="183">IF(D640&gt;=D639,D640-D639,0)</f>
        <v>2821286.6399998963</v>
      </c>
      <c r="E642" s="51">
        <f t="shared" si="183"/>
        <v>6074089.8199999928</v>
      </c>
      <c r="F642" s="52">
        <f t="shared" si="119"/>
        <v>215.29502652733706</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33353634.350000001</v>
      </c>
      <c r="E644" s="51">
        <f t="shared" si="185"/>
        <v>35689552.899999999</v>
      </c>
      <c r="F644" s="52">
        <f t="shared" si="119"/>
        <v>107.00349031079426</v>
      </c>
    </row>
    <row r="645" spans="1:6" ht="24" x14ac:dyDescent="0.2">
      <c r="A645" s="53" t="s">
        <v>609</v>
      </c>
      <c r="B645" s="85" t="s">
        <v>1288</v>
      </c>
      <c r="C645" s="50" t="s">
        <v>1289</v>
      </c>
      <c r="D645" s="51">
        <f t="shared" ref="D645:E645" si="186">IF(D641+D643-D642-D644&gt;=0,D641+D643-D642-D644,0)</f>
        <v>0</v>
      </c>
      <c r="E645" s="51">
        <f t="shared" si="186"/>
        <v>0</v>
      </c>
      <c r="F645" s="52" t="str">
        <f t="shared" si="119"/>
        <v>-</v>
      </c>
    </row>
    <row r="646" spans="1:6" ht="24" x14ac:dyDescent="0.2">
      <c r="A646" s="53" t="s">
        <v>609</v>
      </c>
      <c r="B646" s="85" t="s">
        <v>1290</v>
      </c>
      <c r="C646" s="50" t="s">
        <v>1291</v>
      </c>
      <c r="D646" s="51">
        <f t="shared" ref="D646:E646" si="187">IF(D642+D644-D641-D643&gt;=0,D642+D644-D641-D643,0)</f>
        <v>36174920.989999898</v>
      </c>
      <c r="E646" s="51">
        <f t="shared" si="187"/>
        <v>41763642.719999991</v>
      </c>
      <c r="F646" s="52">
        <f t="shared" si="119"/>
        <v>115.44916084694428</v>
      </c>
    </row>
    <row r="647" spans="1:6" ht="24" x14ac:dyDescent="0.2">
      <c r="A647" s="55" t="s">
        <v>1292</v>
      </c>
      <c r="B647" s="233" t="s">
        <v>1293</v>
      </c>
      <c r="C647" s="56" t="s">
        <v>1292</v>
      </c>
      <c r="D647" s="243">
        <v>2895344.6</v>
      </c>
      <c r="E647" s="243">
        <v>3717286.89</v>
      </c>
      <c r="F647" s="57">
        <f t="shared" si="119"/>
        <v>128.38840979412259</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15911637.029999999</v>
      </c>
      <c r="E649" s="242">
        <v>17257272.940000001</v>
      </c>
      <c r="F649" s="52">
        <f t="shared" ref="F649:F724" si="188">IF(D649&lt;&gt;0,IF(E649/D649&gt;=100,"&gt;&gt;100",E649/D649*100),"-")</f>
        <v>108.45692939992864</v>
      </c>
    </row>
    <row r="650" spans="1:6" ht="12.75" customHeight="1" x14ac:dyDescent="0.2">
      <c r="A650" s="53" t="s">
        <v>1297</v>
      </c>
      <c r="B650" s="85" t="s">
        <v>1298</v>
      </c>
      <c r="C650" s="50" t="s">
        <v>1297</v>
      </c>
      <c r="D650" s="242">
        <v>188555465.63999999</v>
      </c>
      <c r="E650" s="242">
        <v>242961688.31999999</v>
      </c>
      <c r="F650" s="52">
        <f t="shared" si="188"/>
        <v>128.85422731997346</v>
      </c>
    </row>
    <row r="651" spans="1:6" ht="12.75" customHeight="1" x14ac:dyDescent="0.2">
      <c r="A651" s="53" t="s">
        <v>1299</v>
      </c>
      <c r="B651" s="85" t="s">
        <v>1300</v>
      </c>
      <c r="C651" s="50" t="s">
        <v>1299</v>
      </c>
      <c r="D651" s="242">
        <v>187189494.69999999</v>
      </c>
      <c r="E651" s="242">
        <v>242775322</v>
      </c>
      <c r="F651" s="52">
        <f t="shared" si="188"/>
        <v>129.69495023696967</v>
      </c>
    </row>
    <row r="652" spans="1:6" ht="24" x14ac:dyDescent="0.2">
      <c r="A652" s="53">
        <v>11</v>
      </c>
      <c r="B652" s="85" t="s">
        <v>1301</v>
      </c>
      <c r="C652" s="50" t="s">
        <v>1302</v>
      </c>
      <c r="D652" s="51">
        <f t="shared" ref="D652:E652" si="189">+D649+D650-D651</f>
        <v>17277607.969999999</v>
      </c>
      <c r="E652" s="51">
        <f t="shared" si="189"/>
        <v>17443639.25999999</v>
      </c>
      <c r="F652" s="52">
        <f t="shared" si="188"/>
        <v>100.96096224829432</v>
      </c>
    </row>
    <row r="653" spans="1:6" ht="24" x14ac:dyDescent="0.2">
      <c r="A653" s="53" t="s">
        <v>609</v>
      </c>
      <c r="B653" s="85" t="s">
        <v>1303</v>
      </c>
      <c r="C653" s="50" t="s">
        <v>1304</v>
      </c>
      <c r="D653" s="262">
        <v>228</v>
      </c>
      <c r="E653" s="262">
        <v>227</v>
      </c>
      <c r="F653" s="52">
        <f t="shared" si="188"/>
        <v>99.561403508771932</v>
      </c>
    </row>
    <row r="654" spans="1:6" ht="24" x14ac:dyDescent="0.2">
      <c r="A654" s="53" t="s">
        <v>609</v>
      </c>
      <c r="B654" s="85" t="s">
        <v>1305</v>
      </c>
      <c r="C654" s="50" t="s">
        <v>1306</v>
      </c>
      <c r="D654" s="262">
        <v>4170</v>
      </c>
      <c r="E654" s="262">
        <v>4246</v>
      </c>
      <c r="F654" s="52">
        <f t="shared" si="188"/>
        <v>101.82254196642685</v>
      </c>
    </row>
    <row r="655" spans="1:6" ht="12.75" customHeight="1" x14ac:dyDescent="0.2">
      <c r="A655" s="53" t="s">
        <v>609</v>
      </c>
      <c r="B655" s="85" t="s">
        <v>1307</v>
      </c>
      <c r="C655" s="50" t="s">
        <v>1308</v>
      </c>
      <c r="D655" s="262">
        <v>212</v>
      </c>
      <c r="E655" s="262">
        <v>211</v>
      </c>
      <c r="F655" s="52">
        <f t="shared" si="188"/>
        <v>99.528301886792448</v>
      </c>
    </row>
    <row r="656" spans="1:6" ht="12.75" customHeight="1" x14ac:dyDescent="0.2">
      <c r="A656" s="53" t="s">
        <v>609</v>
      </c>
      <c r="B656" s="85" t="s">
        <v>1309</v>
      </c>
      <c r="C656" s="50" t="s">
        <v>1310</v>
      </c>
      <c r="D656" s="262">
        <v>3795</v>
      </c>
      <c r="E656" s="262">
        <v>3824</v>
      </c>
      <c r="F656" s="52">
        <f t="shared" si="188"/>
        <v>100.76416337285903</v>
      </c>
    </row>
    <row r="657" spans="1:6" ht="24" x14ac:dyDescent="0.2">
      <c r="A657" s="53" t="s">
        <v>1311</v>
      </c>
      <c r="B657" s="85" t="s">
        <v>1312</v>
      </c>
      <c r="C657" s="50" t="s">
        <v>1313</v>
      </c>
      <c r="D657" s="242">
        <v>1923545.94</v>
      </c>
      <c r="E657" s="242">
        <v>2748133.38</v>
      </c>
      <c r="F657" s="52">
        <f t="shared" si="188"/>
        <v>142.86809183252467</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952317.39</v>
      </c>
      <c r="E659" s="242">
        <v>1009226.87</v>
      </c>
      <c r="F659" s="52">
        <f t="shared" si="188"/>
        <v>105.97589423416913</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3121255.15</v>
      </c>
      <c r="E661" s="242">
        <v>3434564.02</v>
      </c>
      <c r="F661" s="52">
        <f t="shared" si="188"/>
        <v>110.03791279287117</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63804.41</v>
      </c>
      <c r="F664" s="52" t="str">
        <f t="shared" si="188"/>
        <v>-</v>
      </c>
    </row>
    <row r="665" spans="1:6" ht="12.75" customHeight="1" x14ac:dyDescent="0.2">
      <c r="A665" s="53">
        <v>63321</v>
      </c>
      <c r="B665" s="85" t="s">
        <v>1328</v>
      </c>
      <c r="C665" s="50" t="s">
        <v>1329</v>
      </c>
      <c r="D665" s="242">
        <v>258487.85</v>
      </c>
      <c r="E665" s="242">
        <v>468402.61</v>
      </c>
      <c r="F665" s="52">
        <f t="shared" si="188"/>
        <v>181.20875313868717</v>
      </c>
    </row>
    <row r="666" spans="1:6" ht="12.75" customHeight="1" x14ac:dyDescent="0.2">
      <c r="A666" s="53">
        <v>63322</v>
      </c>
      <c r="B666" s="85" t="s">
        <v>1330</v>
      </c>
      <c r="C666" s="50" t="s">
        <v>1331</v>
      </c>
      <c r="D666" s="242">
        <v>5817.74</v>
      </c>
      <c r="E666" s="242">
        <v>22800.01</v>
      </c>
      <c r="F666" s="52">
        <f t="shared" si="188"/>
        <v>391.90493215578556</v>
      </c>
    </row>
    <row r="667" spans="1:6" ht="12.75" customHeight="1" x14ac:dyDescent="0.2">
      <c r="A667" s="53">
        <v>63323</v>
      </c>
      <c r="B667" s="85" t="s">
        <v>1332</v>
      </c>
      <c r="C667" s="50" t="s">
        <v>1333</v>
      </c>
      <c r="D667" s="242">
        <v>0</v>
      </c>
      <c r="E667" s="242">
        <v>33180.699999999997</v>
      </c>
      <c r="F667" s="52" t="str">
        <f t="shared" si="188"/>
        <v>-</v>
      </c>
    </row>
    <row r="668" spans="1:6" ht="12.75" customHeight="1" x14ac:dyDescent="0.2">
      <c r="A668" s="53">
        <v>63324</v>
      </c>
      <c r="B668" s="85" t="s">
        <v>1334</v>
      </c>
      <c r="C668" s="50" t="s">
        <v>1335</v>
      </c>
      <c r="D668" s="242">
        <v>6636.14</v>
      </c>
      <c r="E668" s="242">
        <v>7687.5</v>
      </c>
      <c r="F668" s="52">
        <f t="shared" si="188"/>
        <v>115.84294484444271</v>
      </c>
    </row>
    <row r="669" spans="1:6" ht="12.75" customHeight="1" x14ac:dyDescent="0.2">
      <c r="A669" s="53">
        <v>63414</v>
      </c>
      <c r="B669" s="85" t="s">
        <v>1336</v>
      </c>
      <c r="C669" s="50" t="s">
        <v>1337</v>
      </c>
      <c r="D669" s="242">
        <v>607295.47</v>
      </c>
      <c r="E669" s="242">
        <v>7459479.5899999999</v>
      </c>
      <c r="F669" s="52">
        <f t="shared" si="188"/>
        <v>1228.3114165169056</v>
      </c>
    </row>
    <row r="670" spans="1:6" ht="12.75" customHeight="1" x14ac:dyDescent="0.2">
      <c r="A670" s="53">
        <v>63415</v>
      </c>
      <c r="B670" s="85" t="s">
        <v>1338</v>
      </c>
      <c r="C670" s="50" t="s">
        <v>1339</v>
      </c>
      <c r="D670" s="242">
        <v>44.33</v>
      </c>
      <c r="E670" s="242">
        <v>76</v>
      </c>
      <c r="F670" s="52">
        <f t="shared" si="188"/>
        <v>171.44146176404243</v>
      </c>
    </row>
    <row r="671" spans="1:6" ht="24" x14ac:dyDescent="0.2">
      <c r="A671" s="53">
        <v>63416</v>
      </c>
      <c r="B671" s="232" t="s">
        <v>1340</v>
      </c>
      <c r="C671" s="50" t="s">
        <v>1341</v>
      </c>
      <c r="D671" s="242">
        <v>1182.1500000000001</v>
      </c>
      <c r="E671" s="242">
        <v>929.1</v>
      </c>
      <c r="F671" s="52">
        <f t="shared" si="188"/>
        <v>78.594087044791266</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85126.61</v>
      </c>
      <c r="E673" s="242">
        <v>353200.91</v>
      </c>
      <c r="F673" s="52">
        <f t="shared" si="188"/>
        <v>414.91245804337797</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45003169.549999997</v>
      </c>
      <c r="E675" s="242">
        <v>41189208.170000002</v>
      </c>
      <c r="F675" s="52">
        <f t="shared" si="188"/>
        <v>91.525127189624811</v>
      </c>
    </row>
    <row r="676" spans="1:6" ht="24" x14ac:dyDescent="0.2">
      <c r="A676" s="53">
        <v>63613</v>
      </c>
      <c r="B676" s="232" t="s">
        <v>1350</v>
      </c>
      <c r="C676" s="50" t="s">
        <v>1351</v>
      </c>
      <c r="D676" s="242">
        <v>2061339.88</v>
      </c>
      <c r="E676" s="242">
        <v>2009875.52</v>
      </c>
      <c r="F676" s="52">
        <f t="shared" si="188"/>
        <v>97.50335398352648</v>
      </c>
    </row>
    <row r="677" spans="1:6" ht="24" x14ac:dyDescent="0.2">
      <c r="A677" s="53">
        <v>63622</v>
      </c>
      <c r="B677" s="232" t="s">
        <v>1352</v>
      </c>
      <c r="C677" s="50" t="s">
        <v>1353</v>
      </c>
      <c r="D677" s="242">
        <v>1447208.76</v>
      </c>
      <c r="E677" s="242">
        <v>383155.17</v>
      </c>
      <c r="F677" s="52">
        <f t="shared" si="188"/>
        <v>26.4754595598219</v>
      </c>
    </row>
    <row r="678" spans="1:6" ht="24" x14ac:dyDescent="0.2">
      <c r="A678" s="53">
        <v>63623</v>
      </c>
      <c r="B678" s="232" t="s">
        <v>1354</v>
      </c>
      <c r="C678" s="50" t="s">
        <v>1355</v>
      </c>
      <c r="D678" s="242">
        <v>71863.17</v>
      </c>
      <c r="E678" s="242">
        <v>95112.27</v>
      </c>
      <c r="F678" s="52">
        <f t="shared" si="188"/>
        <v>132.35189875425758</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3958841.31</v>
      </c>
      <c r="E694" s="242">
        <v>8645218.2400000002</v>
      </c>
      <c r="F694" s="52">
        <f t="shared" si="188"/>
        <v>218.37748884155198</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51978.33</v>
      </c>
      <c r="E696" s="242">
        <v>107821.3</v>
      </c>
      <c r="F696" s="52">
        <f t="shared" si="188"/>
        <v>207.43509843428981</v>
      </c>
    </row>
    <row r="697" spans="1:6" ht="24" x14ac:dyDescent="0.2">
      <c r="A697" s="53" t="s">
        <v>1377</v>
      </c>
      <c r="B697" s="232" t="s">
        <v>1378</v>
      </c>
      <c r="C697" s="50" t="s">
        <v>1377</v>
      </c>
      <c r="D697" s="242">
        <v>31786.83</v>
      </c>
      <c r="E697" s="242">
        <v>110988.92</v>
      </c>
      <c r="F697" s="52">
        <f t="shared" si="188"/>
        <v>349.16636858724195</v>
      </c>
    </row>
    <row r="698" spans="1:6" ht="12.75" customHeight="1" x14ac:dyDescent="0.2">
      <c r="A698" s="53">
        <v>63821</v>
      </c>
      <c r="B698" s="232" t="s">
        <v>1379</v>
      </c>
      <c r="C698" s="50" t="s">
        <v>1380</v>
      </c>
      <c r="D698" s="242">
        <v>4449408.04</v>
      </c>
      <c r="E698" s="242">
        <v>905006.74</v>
      </c>
      <c r="F698" s="52">
        <f t="shared" si="188"/>
        <v>20.33993582660942</v>
      </c>
    </row>
    <row r="699" spans="1:6" ht="12.75" customHeight="1" x14ac:dyDescent="0.2">
      <c r="A699" s="53">
        <v>63822</v>
      </c>
      <c r="B699" s="232" t="s">
        <v>1381</v>
      </c>
      <c r="C699" s="50" t="s">
        <v>1382</v>
      </c>
      <c r="D699" s="242">
        <v>278914.74</v>
      </c>
      <c r="E699" s="242">
        <v>232867.08</v>
      </c>
      <c r="F699" s="52">
        <f t="shared" si="188"/>
        <v>83.490417179099239</v>
      </c>
    </row>
    <row r="700" spans="1:6" ht="24" x14ac:dyDescent="0.2">
      <c r="A700" s="53" t="s">
        <v>1383</v>
      </c>
      <c r="B700" s="232" t="s">
        <v>1384</v>
      </c>
      <c r="C700" s="50" t="s">
        <v>1383</v>
      </c>
      <c r="D700" s="242">
        <v>233301.34</v>
      </c>
      <c r="E700" s="242">
        <v>888836.18</v>
      </c>
      <c r="F700" s="52">
        <f t="shared" si="188"/>
        <v>380.98202950741734</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636.53</v>
      </c>
      <c r="E702" s="242">
        <v>412.91</v>
      </c>
      <c r="F702" s="52">
        <f t="shared" si="188"/>
        <v>64.868898559376632</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5156859.2300000004</v>
      </c>
      <c r="E710" s="242">
        <v>6075141.1299999999</v>
      </c>
      <c r="F710" s="52">
        <f t="shared" si="188"/>
        <v>117.80699955232245</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64475.19</v>
      </c>
      <c r="E712" s="242">
        <v>34930.089999999997</v>
      </c>
      <c r="F712" s="52">
        <f t="shared" si="188"/>
        <v>54.176017162570588</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193435.45</v>
      </c>
      <c r="E716" s="242">
        <v>237136.89</v>
      </c>
      <c r="F716" s="52">
        <f t="shared" si="188"/>
        <v>122.59226010537365</v>
      </c>
    </row>
    <row r="717" spans="1:6" ht="12.75" customHeight="1" x14ac:dyDescent="0.2">
      <c r="A717" s="53">
        <v>31215</v>
      </c>
      <c r="B717" s="85" t="s">
        <v>1414</v>
      </c>
      <c r="C717" s="50" t="s">
        <v>1415</v>
      </c>
      <c r="D717" s="242">
        <v>207009.61</v>
      </c>
      <c r="E717" s="242">
        <v>210245.42</v>
      </c>
      <c r="F717" s="52">
        <f t="shared" si="188"/>
        <v>101.56312066864916</v>
      </c>
    </row>
    <row r="718" spans="1:6" ht="12.75" customHeight="1" x14ac:dyDescent="0.2">
      <c r="A718" s="53">
        <v>32121</v>
      </c>
      <c r="B718" s="85" t="s">
        <v>1416</v>
      </c>
      <c r="C718" s="50" t="s">
        <v>1417</v>
      </c>
      <c r="D718" s="242">
        <v>2120196.34</v>
      </c>
      <c r="E718" s="242">
        <v>2456243.48</v>
      </c>
      <c r="F718" s="52">
        <f t="shared" si="188"/>
        <v>115.84981228672436</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119257</v>
      </c>
      <c r="E720" s="242">
        <v>146546.71</v>
      </c>
      <c r="F720" s="52">
        <f t="shared" si="188"/>
        <v>122.88310958685862</v>
      </c>
    </row>
    <row r="721" spans="1:6" ht="12.75" customHeight="1" x14ac:dyDescent="0.2">
      <c r="A721" s="53" t="s">
        <v>1422</v>
      </c>
      <c r="B721" s="85" t="s">
        <v>1423</v>
      </c>
      <c r="C721" s="50" t="s">
        <v>1422</v>
      </c>
      <c r="D721" s="242">
        <v>46253.85</v>
      </c>
      <c r="E721" s="242">
        <v>58923.15</v>
      </c>
      <c r="F721" s="52">
        <f t="shared" si="188"/>
        <v>127.39080098197233</v>
      </c>
    </row>
    <row r="722" spans="1:6" ht="12.75" customHeight="1" x14ac:dyDescent="0.2">
      <c r="A722" s="53" t="s">
        <v>1424</v>
      </c>
      <c r="B722" s="85" t="s">
        <v>1425</v>
      </c>
      <c r="C722" s="50" t="s">
        <v>1424</v>
      </c>
      <c r="D722" s="242">
        <v>1351272.19</v>
      </c>
      <c r="E722" s="242">
        <v>1886866.95</v>
      </c>
      <c r="F722" s="52">
        <f t="shared" si="188"/>
        <v>139.63633411267051</v>
      </c>
    </row>
    <row r="723" spans="1:6" ht="12.75" customHeight="1" x14ac:dyDescent="0.2">
      <c r="A723" s="53" t="s">
        <v>1426</v>
      </c>
      <c r="B723" s="85" t="s">
        <v>1427</v>
      </c>
      <c r="C723" s="50" t="s">
        <v>1426</v>
      </c>
      <c r="D723" s="242">
        <v>140808.73000000001</v>
      </c>
      <c r="E723" s="242">
        <v>130410.27</v>
      </c>
      <c r="F723" s="52">
        <f t="shared" si="188"/>
        <v>92.615187992960387</v>
      </c>
    </row>
    <row r="724" spans="1:6" ht="12.75" customHeight="1" x14ac:dyDescent="0.2">
      <c r="A724" s="53" t="s">
        <v>1428</v>
      </c>
      <c r="B724" s="85" t="s">
        <v>1429</v>
      </c>
      <c r="C724" s="50" t="s">
        <v>1428</v>
      </c>
      <c r="D724" s="242">
        <v>9998.2999999999993</v>
      </c>
      <c r="E724" s="242">
        <v>14532.2</v>
      </c>
      <c r="F724" s="52">
        <f t="shared" si="188"/>
        <v>145.3467089405199</v>
      </c>
    </row>
    <row r="725" spans="1:6" ht="12.75" customHeight="1" x14ac:dyDescent="0.2">
      <c r="A725" s="53">
        <v>32911</v>
      </c>
      <c r="B725" s="85" t="s">
        <v>1430</v>
      </c>
      <c r="C725" s="50" t="s">
        <v>1431</v>
      </c>
      <c r="D725" s="242">
        <v>201213.61</v>
      </c>
      <c r="E725" s="242">
        <v>202044.44</v>
      </c>
      <c r="F725" s="52">
        <f t="shared" ref="F725:F979" si="190">IF(D725&lt;&gt;0,IF(E725/D725&gt;=100,"&gt;&gt;100",E725/D725*100),"-")</f>
        <v>100.41290944484322</v>
      </c>
    </row>
    <row r="726" spans="1:6" ht="12.75" customHeight="1" x14ac:dyDescent="0.2">
      <c r="A726" s="53" t="s">
        <v>1432</v>
      </c>
      <c r="B726" s="85" t="s">
        <v>1433</v>
      </c>
      <c r="C726" s="50" t="s">
        <v>1432</v>
      </c>
      <c r="D726" s="242">
        <v>74382.31</v>
      </c>
      <c r="E726" s="242">
        <v>62955.72</v>
      </c>
      <c r="F726" s="52">
        <f t="shared" si="190"/>
        <v>84.638027509497888</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141.84</v>
      </c>
      <c r="E742" s="242">
        <v>17044.91</v>
      </c>
      <c r="F742" s="52" t="str">
        <f t="shared" si="190"/>
        <v>&gt;&gt;100</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639.87</v>
      </c>
      <c r="E744" s="242">
        <v>434.71</v>
      </c>
      <c r="F744" s="52">
        <f t="shared" si="190"/>
        <v>67.937237251316674</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352.42</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69247.289999999994</v>
      </c>
      <c r="E759" s="242">
        <v>130526.78</v>
      </c>
      <c r="F759" s="52">
        <f t="shared" si="190"/>
        <v>188.49370134195865</v>
      </c>
    </row>
    <row r="760" spans="1:6" ht="12.75" customHeight="1" x14ac:dyDescent="0.2">
      <c r="A760" s="53">
        <v>35232</v>
      </c>
      <c r="B760" s="85" t="s">
        <v>1500</v>
      </c>
      <c r="C760" s="50" t="s">
        <v>1501</v>
      </c>
      <c r="D760" s="242">
        <v>32136.35</v>
      </c>
      <c r="E760" s="242">
        <v>26958.97</v>
      </c>
      <c r="F760" s="52">
        <f t="shared" si="190"/>
        <v>83.889334040735804</v>
      </c>
    </row>
    <row r="761" spans="1:6" ht="12.75" customHeight="1" x14ac:dyDescent="0.2">
      <c r="A761" s="53">
        <v>36313</v>
      </c>
      <c r="B761" s="85" t="s">
        <v>1502</v>
      </c>
      <c r="C761" s="50" t="s">
        <v>1503</v>
      </c>
      <c r="D761" s="242">
        <v>0</v>
      </c>
      <c r="E761" s="242">
        <v>631.32000000000005</v>
      </c>
      <c r="F761" s="52" t="str">
        <f t="shared" si="190"/>
        <v>-</v>
      </c>
    </row>
    <row r="762" spans="1:6" ht="12.75" customHeight="1" x14ac:dyDescent="0.2">
      <c r="A762" s="53">
        <v>36314</v>
      </c>
      <c r="B762" s="85" t="s">
        <v>1504</v>
      </c>
      <c r="C762" s="50" t="s">
        <v>1505</v>
      </c>
      <c r="D762" s="242">
        <v>6131.8</v>
      </c>
      <c r="E762" s="242">
        <v>6528.06</v>
      </c>
      <c r="F762" s="52">
        <f t="shared" si="190"/>
        <v>106.46237646368115</v>
      </c>
    </row>
    <row r="763" spans="1:6" ht="12.75" customHeight="1" x14ac:dyDescent="0.2">
      <c r="A763" s="53">
        <v>36315</v>
      </c>
      <c r="B763" s="85" t="s">
        <v>1506</v>
      </c>
      <c r="C763" s="50" t="s">
        <v>1507</v>
      </c>
      <c r="D763" s="242">
        <v>30123.07</v>
      </c>
      <c r="E763" s="242">
        <v>14750</v>
      </c>
      <c r="F763" s="52">
        <f t="shared" si="190"/>
        <v>48.965792663231205</v>
      </c>
    </row>
    <row r="764" spans="1:6" ht="12.75" customHeight="1" x14ac:dyDescent="0.2">
      <c r="A764" s="53">
        <v>36316</v>
      </c>
      <c r="B764" s="85" t="s">
        <v>1508</v>
      </c>
      <c r="C764" s="50" t="s">
        <v>1509</v>
      </c>
      <c r="D764" s="242">
        <v>375904.17</v>
      </c>
      <c r="E764" s="242">
        <v>55476.23</v>
      </c>
      <c r="F764" s="52">
        <f t="shared" si="190"/>
        <v>14.758077836699712</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1875.67</v>
      </c>
      <c r="E769" s="242">
        <v>18172.32</v>
      </c>
      <c r="F769" s="52">
        <f t="shared" si="190"/>
        <v>968.84419967265035</v>
      </c>
    </row>
    <row r="770" spans="1:6" ht="12.75" customHeight="1" x14ac:dyDescent="0.2">
      <c r="A770" s="53">
        <v>36325</v>
      </c>
      <c r="B770" s="85" t="s">
        <v>1520</v>
      </c>
      <c r="C770" s="50" t="s">
        <v>1521</v>
      </c>
      <c r="D770" s="242">
        <v>67850.05</v>
      </c>
      <c r="E770" s="242">
        <v>22000</v>
      </c>
      <c r="F770" s="52">
        <f t="shared" si="190"/>
        <v>32.42444183902591</v>
      </c>
    </row>
    <row r="771" spans="1:6" ht="12.75" customHeight="1" x14ac:dyDescent="0.2">
      <c r="A771" s="53">
        <v>36326</v>
      </c>
      <c r="B771" s="85" t="s">
        <v>1522</v>
      </c>
      <c r="C771" s="50" t="s">
        <v>1523</v>
      </c>
      <c r="D771" s="242">
        <v>136214.20000000001</v>
      </c>
      <c r="E771" s="242">
        <v>382305</v>
      </c>
      <c r="F771" s="52">
        <f t="shared" si="190"/>
        <v>280.664570947816</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48.44</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10862.54</v>
      </c>
      <c r="E799" s="242">
        <v>94838.06</v>
      </c>
      <c r="F799" s="52">
        <f t="shared" si="190"/>
        <v>873.07443747042589</v>
      </c>
    </row>
    <row r="800" spans="1:6" ht="24" x14ac:dyDescent="0.2">
      <c r="A800" s="53" t="s">
        <v>1580</v>
      </c>
      <c r="B800" s="85" t="s">
        <v>1581</v>
      </c>
      <c r="C800" s="50" t="s">
        <v>1580</v>
      </c>
      <c r="D800" s="242">
        <v>28569.32</v>
      </c>
      <c r="E800" s="242">
        <v>144296.62</v>
      </c>
      <c r="F800" s="52">
        <f t="shared" si="190"/>
        <v>505.07544456780914</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23979.4</v>
      </c>
      <c r="E803" s="242">
        <v>186276.57</v>
      </c>
      <c r="F803" s="52">
        <f t="shared" si="190"/>
        <v>776.81914476592408</v>
      </c>
    </row>
    <row r="804" spans="1:6" ht="12.75" customHeight="1" x14ac:dyDescent="0.2">
      <c r="A804" s="53" t="s">
        <v>1588</v>
      </c>
      <c r="B804" s="85" t="s">
        <v>1589</v>
      </c>
      <c r="C804" s="50" t="s">
        <v>1588</v>
      </c>
      <c r="D804" s="242">
        <v>709944</v>
      </c>
      <c r="E804" s="242">
        <v>0</v>
      </c>
      <c r="F804" s="52">
        <f t="shared" si="190"/>
        <v>0</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353700.18</v>
      </c>
      <c r="E816" s="242">
        <v>346304.03</v>
      </c>
      <c r="F816" s="52">
        <f t="shared" si="190"/>
        <v>97.908921052853302</v>
      </c>
    </row>
    <row r="817" spans="1:6" ht="12.75" customHeight="1" x14ac:dyDescent="0.2">
      <c r="A817" s="53" t="s">
        <v>1614</v>
      </c>
      <c r="B817" s="85" t="s">
        <v>1615</v>
      </c>
      <c r="C817" s="50" t="s">
        <v>1614</v>
      </c>
      <c r="D817" s="242">
        <v>9543.43</v>
      </c>
      <c r="E817" s="242">
        <v>10645.8</v>
      </c>
      <c r="F817" s="52">
        <f t="shared" si="190"/>
        <v>111.55108802600321</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121016.65</v>
      </c>
      <c r="E819" s="242">
        <v>128015.3</v>
      </c>
      <c r="F819" s="52">
        <f t="shared" si="190"/>
        <v>105.78321247530815</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3700.57</v>
      </c>
      <c r="E823" s="242">
        <v>300</v>
      </c>
      <c r="F823" s="52">
        <f t="shared" si="190"/>
        <v>8.1068592135806092</v>
      </c>
    </row>
    <row r="824" spans="1:6" ht="12.75" customHeight="1" x14ac:dyDescent="0.2">
      <c r="A824" s="53">
        <v>37221</v>
      </c>
      <c r="B824" s="85" t="s">
        <v>1628</v>
      </c>
      <c r="C824" s="50" t="s">
        <v>1629</v>
      </c>
      <c r="D824" s="242">
        <v>812821</v>
      </c>
      <c r="E824" s="242">
        <v>829653.74</v>
      </c>
      <c r="F824" s="52">
        <f t="shared" si="190"/>
        <v>102.0709036799</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532911.06999999995</v>
      </c>
      <c r="E828" s="242">
        <v>553666.62</v>
      </c>
      <c r="F828" s="52">
        <f t="shared" si="190"/>
        <v>103.89474926839108</v>
      </c>
    </row>
    <row r="829" spans="1:6" ht="12.75" customHeight="1" x14ac:dyDescent="0.2">
      <c r="A829" s="53">
        <v>38117</v>
      </c>
      <c r="B829" s="85" t="s">
        <v>1637</v>
      </c>
      <c r="C829" s="50" t="s">
        <v>1638</v>
      </c>
      <c r="D829" s="242">
        <v>7529.84</v>
      </c>
      <c r="E829" s="242">
        <v>14534.59</v>
      </c>
      <c r="F829" s="52">
        <f t="shared" si="190"/>
        <v>193.02654505275012</v>
      </c>
    </row>
    <row r="830" spans="1:6" ht="12.75" customHeight="1" x14ac:dyDescent="0.2">
      <c r="A830" s="53">
        <v>38612</v>
      </c>
      <c r="B830" s="85" t="s">
        <v>1639</v>
      </c>
      <c r="C830" s="50" t="s">
        <v>1640</v>
      </c>
      <c r="D830" s="242">
        <v>27058.959999999999</v>
      </c>
      <c r="E830" s="242">
        <v>1659496.21</v>
      </c>
      <c r="F830" s="52">
        <f t="shared" si="190"/>
        <v>6132.8898449903472</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1071.77</v>
      </c>
      <c r="E858" s="242">
        <v>1749.72</v>
      </c>
      <c r="F858" s="52">
        <f t="shared" si="190"/>
        <v>163.25517601724252</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1990842.13</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24652.85</v>
      </c>
      <c r="E953" s="242">
        <v>0</v>
      </c>
      <c r="F953" s="52">
        <f t="shared" si="190"/>
        <v>0</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3686.5</v>
      </c>
      <c r="E958" s="242">
        <v>11578.83</v>
      </c>
      <c r="F958" s="52">
        <f t="shared" si="190"/>
        <v>314.08734572087343</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256688.32</v>
      </c>
      <c r="E968" s="242">
        <v>1407.12</v>
      </c>
      <c r="F968" s="52">
        <f t="shared" si="190"/>
        <v>0.5481823247742631</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11578.83</v>
      </c>
      <c r="E987" s="245">
        <v>0</v>
      </c>
      <c r="F987" s="52">
        <f t="shared" si="192"/>
        <v>0</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disablePrompts="1"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66" workbookViewId="0">
      <selection activeCell="D176" sqref="D176"/>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176860072.21000001</v>
      </c>
      <c r="E6" s="229">
        <f t="shared" si="0"/>
        <v>184726576.60000002</v>
      </c>
      <c r="F6" s="230">
        <f t="shared" ref="F6:F260" si="1">IF(D6&gt;0,IF(E6/D6&gt;=100,"&gt;&gt;100",E6/D6*100),"-")</f>
        <v>104.44786903663564</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123304162.14</v>
      </c>
      <c r="E7" s="104">
        <f t="shared" si="2"/>
        <v>130101202.38000003</v>
      </c>
      <c r="F7" s="93">
        <f t="shared" si="1"/>
        <v>105.51241752268072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16132339.779999997</v>
      </c>
      <c r="E8" s="104">
        <f>E9+E10-E11</f>
        <v>19102282.899999999</v>
      </c>
      <c r="F8" s="93">
        <f t="shared" si="1"/>
        <v>118.4098720985407</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11961748.82</v>
      </c>
      <c r="E9" s="247">
        <v>12033158.82</v>
      </c>
      <c r="F9" s="93">
        <f t="shared" si="1"/>
        <v>100.59698628582305</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5056802.01</v>
      </c>
      <c r="E10" s="247">
        <v>8311934.4500000002</v>
      </c>
      <c r="F10" s="93">
        <f t="shared" si="1"/>
        <v>164.37136422511429</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886211.05</v>
      </c>
      <c r="E11" s="247">
        <v>1242810.3700000001</v>
      </c>
      <c r="F11" s="93">
        <f t="shared" si="1"/>
        <v>140.23864518502677</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103941316.15000001</v>
      </c>
      <c r="E12" s="104">
        <f t="shared" si="3"/>
        <v>106744854.51000002</v>
      </c>
      <c r="F12" s="93">
        <f t="shared" si="1"/>
        <v>102.69723192263042</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90115864.510000005</v>
      </c>
      <c r="E13" s="104">
        <f t="shared" si="4"/>
        <v>90668220.600000009</v>
      </c>
      <c r="F13" s="93">
        <f t="shared" si="1"/>
        <v>100.61293990020891</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492555.4</v>
      </c>
      <c r="E14" s="247">
        <v>492555.4</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124465882.22</v>
      </c>
      <c r="E15" s="247">
        <v>126812918.48</v>
      </c>
      <c r="F15" s="93">
        <f t="shared" si="1"/>
        <v>101.88568643722904</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608389.94999999995</v>
      </c>
      <c r="E16" s="247">
        <v>608389.94999999995</v>
      </c>
      <c r="F16" s="93">
        <f t="shared" si="1"/>
        <v>100</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5097809.38</v>
      </c>
      <c r="E17" s="247">
        <v>5115254.6100000003</v>
      </c>
      <c r="F17" s="93">
        <f t="shared" si="1"/>
        <v>100.34221032407453</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40548772.439999998</v>
      </c>
      <c r="E18" s="247">
        <v>42360897.840000004</v>
      </c>
      <c r="F18" s="93">
        <f t="shared" si="1"/>
        <v>104.46900187343873</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11640437.159999996</v>
      </c>
      <c r="E19" s="104">
        <f t="shared" si="5"/>
        <v>13759456.189999998</v>
      </c>
      <c r="F19" s="93">
        <f t="shared" si="1"/>
        <v>118.20394716172329</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14046326.93</v>
      </c>
      <c r="E20" s="247">
        <v>15441158.92</v>
      </c>
      <c r="F20" s="93">
        <f t="shared" si="1"/>
        <v>109.93022586581644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927049.5</v>
      </c>
      <c r="E21" s="247">
        <v>1043027.62</v>
      </c>
      <c r="F21" s="93">
        <f t="shared" si="1"/>
        <v>112.51045602203551</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4914697.47</v>
      </c>
      <c r="E22" s="247">
        <v>5136567.1399999997</v>
      </c>
      <c r="F22" s="93">
        <f t="shared" si="1"/>
        <v>104.51441154525428</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29279970.170000002</v>
      </c>
      <c r="E23" s="247">
        <v>30598549.899999999</v>
      </c>
      <c r="F23" s="93">
        <f t="shared" si="1"/>
        <v>104.50335066034664</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1288552.04</v>
      </c>
      <c r="E24" s="247">
        <v>1672627.95</v>
      </c>
      <c r="F24" s="93">
        <f t="shared" si="1"/>
        <v>129.80678296857923</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1366151.72</v>
      </c>
      <c r="E25" s="247">
        <v>1377113.15</v>
      </c>
      <c r="F25" s="93">
        <f t="shared" si="1"/>
        <v>100.80235817439076</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4426472.93</v>
      </c>
      <c r="E26" s="247">
        <v>5291605.09</v>
      </c>
      <c r="F26" s="93">
        <f t="shared" si="1"/>
        <v>119.54450357386463</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44608783.600000001</v>
      </c>
      <c r="E28" s="247">
        <v>46801193.579999998</v>
      </c>
      <c r="F28" s="93">
        <f t="shared" si="1"/>
        <v>104.91474952479987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983254.62000000011</v>
      </c>
      <c r="E29" s="104">
        <f t="shared" si="6"/>
        <v>1025462.0099999998</v>
      </c>
      <c r="F29" s="93">
        <f t="shared" si="1"/>
        <v>104.2926205625151</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5226710.0599999996</v>
      </c>
      <c r="E30" s="247">
        <v>5477459.5199999996</v>
      </c>
      <c r="F30" s="93">
        <f t="shared" si="1"/>
        <v>104.79746259351528</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536381.44999999995</v>
      </c>
      <c r="E32" s="247">
        <v>536381.44999999995</v>
      </c>
      <c r="F32" s="93">
        <f t="shared" si="1"/>
        <v>100</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4779836.8899999997</v>
      </c>
      <c r="E34" s="247">
        <v>4988378.96</v>
      </c>
      <c r="F34" s="93">
        <f t="shared" si="1"/>
        <v>104.36295369066455</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868301.59</v>
      </c>
      <c r="E35" s="104">
        <f t="shared" si="7"/>
        <v>877951.29</v>
      </c>
      <c r="F35" s="93">
        <f t="shared" si="1"/>
        <v>101.11133045374248</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1771663.29</v>
      </c>
      <c r="E36" s="247">
        <v>1921408.09</v>
      </c>
      <c r="F36" s="93">
        <f t="shared" si="1"/>
        <v>108.45221554486237</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32038.98</v>
      </c>
      <c r="E37" s="247">
        <v>32039.01</v>
      </c>
      <c r="F37" s="93">
        <f t="shared" si="1"/>
        <v>100.00009363593972</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2399.7399999999998</v>
      </c>
      <c r="E38" s="247">
        <v>2399.75</v>
      </c>
      <c r="F38" s="93">
        <f t="shared" si="1"/>
        <v>100.00041671181046</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6732.48</v>
      </c>
      <c r="E39" s="247">
        <v>6732.48</v>
      </c>
      <c r="F39" s="93">
        <f t="shared" si="1"/>
        <v>100</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944532.9</v>
      </c>
      <c r="E40" s="247">
        <v>1084628.04</v>
      </c>
      <c r="F40" s="93">
        <f t="shared" si="1"/>
        <v>114.83221389112015</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55.21</v>
      </c>
      <c r="E42" s="247">
        <v>55.21</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55.21</v>
      </c>
      <c r="E44" s="247">
        <v>55.21</v>
      </c>
      <c r="F44" s="93">
        <f t="shared" si="1"/>
        <v>100</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333458.27</v>
      </c>
      <c r="E45" s="104">
        <f t="shared" si="9"/>
        <v>413764.41999999993</v>
      </c>
      <c r="F45" s="93">
        <f t="shared" si="1"/>
        <v>124.08281851879094</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851189.83</v>
      </c>
      <c r="E47" s="247">
        <v>880530.95</v>
      </c>
      <c r="F47" s="93">
        <f t="shared" si="1"/>
        <v>103.44707126023816</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516128.36</v>
      </c>
      <c r="E48" s="247">
        <v>563436.27</v>
      </c>
      <c r="F48" s="93">
        <f t="shared" si="1"/>
        <v>109.16591950111017</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2083651.39</v>
      </c>
      <c r="E49" s="247">
        <v>2143751.54</v>
      </c>
      <c r="F49" s="93">
        <f t="shared" si="1"/>
        <v>102.88436685178897</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3117511.31</v>
      </c>
      <c r="E50" s="247">
        <v>3173954.34</v>
      </c>
      <c r="F50" s="93">
        <f t="shared" si="1"/>
        <v>101.81051564492959</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4295.1099999999997</v>
      </c>
      <c r="E51" s="247">
        <v>5115.1099999999997</v>
      </c>
      <c r="F51" s="93">
        <f t="shared" si="1"/>
        <v>119.09147844874752</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10899.939999999944</v>
      </c>
      <c r="E52" s="104">
        <f t="shared" si="10"/>
        <v>25098.089999999851</v>
      </c>
      <c r="F52" s="93">
        <f t="shared" si="1"/>
        <v>230.25897390260846</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87540.800000000003</v>
      </c>
      <c r="E53" s="247">
        <v>103386.85</v>
      </c>
      <c r="F53" s="93">
        <f t="shared" si="1"/>
        <v>118.10133103649956</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2801314.77</v>
      </c>
      <c r="E54" s="247">
        <v>3306727.59</v>
      </c>
      <c r="F54" s="93">
        <f t="shared" si="1"/>
        <v>118.04198604928642</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2877955.63</v>
      </c>
      <c r="E55" s="247">
        <v>3385016.35</v>
      </c>
      <c r="F55" s="93">
        <f t="shared" si="1"/>
        <v>117.61878170442816</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2471074.27</v>
      </c>
      <c r="E56" s="104">
        <f t="shared" si="11"/>
        <v>3466924.0300000003</v>
      </c>
      <c r="F56" s="93">
        <f t="shared" si="1"/>
        <v>140.30027636522638</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2140691.54</v>
      </c>
      <c r="E57" s="247">
        <v>3083303.71</v>
      </c>
      <c r="F57" s="93">
        <f t="shared" si="1"/>
        <v>144.03306839807476</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164250.18</v>
      </c>
      <c r="E58" s="247">
        <v>9846.91</v>
      </c>
      <c r="F58" s="93">
        <f t="shared" si="1"/>
        <v>5.9950680114931991</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166132.54999999999</v>
      </c>
      <c r="E61" s="247">
        <v>373773.41</v>
      </c>
      <c r="F61" s="93">
        <f t="shared" si="1"/>
        <v>224.98505560770604</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744236.8899999999</v>
      </c>
      <c r="E63" s="104">
        <f t="shared" si="12"/>
        <v>756927.74</v>
      </c>
      <c r="F63" s="93">
        <f t="shared" si="1"/>
        <v>101.70521646676237</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684666.2</v>
      </c>
      <c r="E64" s="247">
        <v>688170.59</v>
      </c>
      <c r="F64" s="93">
        <f t="shared" si="1"/>
        <v>100.5118391998904</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59570.69</v>
      </c>
      <c r="E67" s="247">
        <v>68757.149999999994</v>
      </c>
      <c r="F67" s="93">
        <f t="shared" si="1"/>
        <v>115.42110725929142</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53555910.070000008</v>
      </c>
      <c r="E68" s="104">
        <f t="shared" si="13"/>
        <v>54625374.220000006</v>
      </c>
      <c r="F68" s="93">
        <f t="shared" si="1"/>
        <v>101.99691154272639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17277607.970000003</v>
      </c>
      <c r="E69" s="104">
        <f t="shared" si="14"/>
        <v>17443639.260000002</v>
      </c>
      <c r="F69" s="93">
        <f t="shared" si="1"/>
        <v>100.96096224829436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17132024.23</v>
      </c>
      <c r="E70" s="104">
        <f t="shared" si="15"/>
        <v>17351355.23</v>
      </c>
      <c r="F70" s="93">
        <f t="shared" si="1"/>
        <v>101.28023984238786</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17130830.199999999</v>
      </c>
      <c r="E72" s="247">
        <v>17350920.949999999</v>
      </c>
      <c r="F72" s="93">
        <f t="shared" si="1"/>
        <v>101.28476406239785</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1194.03</v>
      </c>
      <c r="E74" s="247">
        <v>434.28</v>
      </c>
      <c r="F74" s="93">
        <f t="shared" si="1"/>
        <v>36.370945453631812</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141835.64000000001</v>
      </c>
      <c r="E75" s="247">
        <v>78944.460000000006</v>
      </c>
      <c r="F75" s="93">
        <f t="shared" si="1"/>
        <v>55.65911360501493</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3748.1</v>
      </c>
      <c r="E76" s="247">
        <v>13339.57</v>
      </c>
      <c r="F76" s="93">
        <f t="shared" si="1"/>
        <v>355.90219044315785</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2895492.5</v>
      </c>
      <c r="E78" s="104">
        <f>E79+SUM(E82:E84)-E85+E86</f>
        <v>2862387.5900000003</v>
      </c>
      <c r="F78" s="93">
        <f t="shared" si="1"/>
        <v>98.856674296341652</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729975.45</v>
      </c>
      <c r="E79" s="104">
        <f t="shared" si="16"/>
        <v>729975.45</v>
      </c>
      <c r="F79" s="93">
        <f t="shared" si="1"/>
        <v>100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729975.45</v>
      </c>
      <c r="E80" s="247">
        <v>729975.45</v>
      </c>
      <c r="F80" s="93">
        <f t="shared" si="1"/>
        <v>100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4010.57</v>
      </c>
      <c r="E83" s="247">
        <v>3560.17</v>
      </c>
      <c r="F83" s="93">
        <f t="shared" si="1"/>
        <v>88.769676130824294</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18367.849999999999</v>
      </c>
      <c r="E84" s="247">
        <v>17931.39</v>
      </c>
      <c r="F84" s="93">
        <f t="shared" si="1"/>
        <v>97.623782859725011</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718.33</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2143138.63</v>
      </c>
      <c r="E86" s="247">
        <v>2111638.91</v>
      </c>
      <c r="F86" s="93">
        <f t="shared" si="1"/>
        <v>98.530206139768012</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104986.48999999999</v>
      </c>
      <c r="E87" s="104">
        <f t="shared" si="17"/>
        <v>100935.19</v>
      </c>
      <c r="F87" s="93">
        <f t="shared" si="1"/>
        <v>96.141122538719031</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310144.59999999998</v>
      </c>
      <c r="E88" s="104">
        <f t="shared" si="18"/>
        <v>306093.3</v>
      </c>
      <c r="F88" s="93">
        <f t="shared" si="1"/>
        <v>98.693738340116198</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193938.59</v>
      </c>
      <c r="E97" s="247">
        <v>193937.93</v>
      </c>
      <c r="F97" s="93">
        <f t="shared" si="1"/>
        <v>99.999659686089288</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116206.01</v>
      </c>
      <c r="E98" s="247">
        <v>112155.37</v>
      </c>
      <c r="F98" s="93">
        <f t="shared" si="1"/>
        <v>96.514259460418614</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205158.11</v>
      </c>
      <c r="E117" s="247">
        <v>205158.11</v>
      </c>
      <c r="F117" s="93">
        <f t="shared" si="1"/>
        <v>100</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15095.25</v>
      </c>
      <c r="E118" s="104">
        <f t="shared" si="20"/>
        <v>11795.509999999998</v>
      </c>
      <c r="F118" s="93">
        <f t="shared" si="1"/>
        <v>78.140540898627037</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15095.25</v>
      </c>
      <c r="E119" s="104">
        <f t="shared" si="21"/>
        <v>11795.509999999998</v>
      </c>
      <c r="F119" s="93">
        <f t="shared" si="1"/>
        <v>78.140540898627037</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12244.04</v>
      </c>
      <c r="E120" s="247">
        <v>8944.2999999999993</v>
      </c>
      <c r="F120" s="93">
        <f t="shared" si="1"/>
        <v>73.050235053136049</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2851.21</v>
      </c>
      <c r="E123" s="247">
        <v>2851.21</v>
      </c>
      <c r="F123" s="93">
        <f t="shared" si="1"/>
        <v>100</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16578883.810000001</v>
      </c>
      <c r="E134" s="104">
        <f t="shared" si="23"/>
        <v>16542683.529999999</v>
      </c>
      <c r="F134" s="93">
        <f t="shared" si="1"/>
        <v>99.781648267670676</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16578883.810000001</v>
      </c>
      <c r="E135" s="104">
        <f t="shared" si="24"/>
        <v>16542683.529999999</v>
      </c>
      <c r="F135" s="93">
        <f t="shared" si="1"/>
        <v>99.781648267670676</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16578883.810000001</v>
      </c>
      <c r="E139" s="247">
        <v>16542683.529999999</v>
      </c>
      <c r="F139" s="93">
        <f t="shared" si="1"/>
        <v>99.781648267670676</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10020783.880000001</v>
      </c>
      <c r="E146" s="104">
        <f t="shared" si="26"/>
        <v>10190909.23</v>
      </c>
      <c r="F146" s="93">
        <f t="shared" si="1"/>
        <v>101.69772496879754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75461.63</v>
      </c>
      <c r="E147" s="247">
        <v>66380.160000000003</v>
      </c>
      <c r="F147" s="93">
        <f t="shared" si="1"/>
        <v>87.965446810518145</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3457965.73</v>
      </c>
      <c r="E149" s="104">
        <f t="shared" si="27"/>
        <v>2467218.4900000002</v>
      </c>
      <c r="F149" s="93">
        <f t="shared" si="1"/>
        <v>71.348841562984504</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993.3</v>
      </c>
      <c r="E150" s="247">
        <v>0</v>
      </c>
      <c r="F150" s="93">
        <f t="shared" si="1"/>
        <v>0</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1521104.2</v>
      </c>
      <c r="E151" s="247">
        <v>1147866.48</v>
      </c>
      <c r="F151" s="93">
        <f t="shared" si="1"/>
        <v>75.46271189048062</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200611.63</v>
      </c>
      <c r="E152" s="247">
        <v>273515.28000000003</v>
      </c>
      <c r="F152" s="93">
        <f t="shared" si="1"/>
        <v>136.3406897197336</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1838.1</v>
      </c>
      <c r="E153" s="247">
        <v>23973.83</v>
      </c>
      <c r="F153" s="93">
        <f t="shared" si="1"/>
        <v>1304.2723464446985</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337.32</v>
      </c>
      <c r="E154" s="247">
        <v>0</v>
      </c>
      <c r="F154" s="93">
        <f t="shared" si="1"/>
        <v>0</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81901.94</v>
      </c>
      <c r="E155" s="247">
        <v>221309.88</v>
      </c>
      <c r="F155" s="93">
        <f t="shared" si="1"/>
        <v>270.2132330442966</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1651179.24</v>
      </c>
      <c r="E157" s="247">
        <v>800553.02</v>
      </c>
      <c r="F157" s="93">
        <f t="shared" si="1"/>
        <v>48.48371397886519</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1412087.97</v>
      </c>
      <c r="E158" s="247">
        <v>1975660.67</v>
      </c>
      <c r="F158" s="93">
        <f t="shared" si="1"/>
        <v>139.91059423868612</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214045.34</v>
      </c>
      <c r="E159" s="247">
        <v>313611.89</v>
      </c>
      <c r="F159" s="93">
        <f t="shared" si="1"/>
        <v>146.51656980712593</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1835911.08</v>
      </c>
      <c r="E160" s="247">
        <v>2009064.03</v>
      </c>
      <c r="F160" s="93">
        <f t="shared" si="1"/>
        <v>109.43144533993443</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3398363.43</v>
      </c>
      <c r="E161" s="247">
        <v>3984247.47</v>
      </c>
      <c r="F161" s="93">
        <f t="shared" si="1"/>
        <v>117.24018198959962</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146556.24</v>
      </c>
      <c r="E162" s="247">
        <v>116452.92</v>
      </c>
      <c r="F162" s="93">
        <f t="shared" si="1"/>
        <v>79.459543994851401</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519607.54</v>
      </c>
      <c r="E163" s="247">
        <v>741726.4</v>
      </c>
      <c r="F163" s="93">
        <f t="shared" si="1"/>
        <v>142.74742818397132</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3767715.57</v>
      </c>
      <c r="E164" s="104">
        <f t="shared" si="28"/>
        <v>3755737.02</v>
      </c>
      <c r="F164" s="93">
        <f t="shared" si="1"/>
        <v>99.68207393107437</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1729.77</v>
      </c>
      <c r="E165" s="247">
        <v>1251.9100000000001</v>
      </c>
      <c r="F165" s="93">
        <f t="shared" si="1"/>
        <v>72.374361909386792</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3765985.8</v>
      </c>
      <c r="E166" s="247">
        <v>3754485.11</v>
      </c>
      <c r="F166" s="93">
        <f t="shared" si="1"/>
        <v>99.694616745501278</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2895344.6</v>
      </c>
      <c r="E170" s="104">
        <f t="shared" si="29"/>
        <v>3717286.8899999997</v>
      </c>
      <c r="F170" s="93">
        <f t="shared" si="1"/>
        <v>128.38840979412259</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132615.47</v>
      </c>
      <c r="E171" s="247">
        <v>303345.86</v>
      </c>
      <c r="F171" s="93">
        <f t="shared" si="1"/>
        <v>228.74093045102506</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2762729.13</v>
      </c>
      <c r="E173" s="247">
        <v>3413941.03</v>
      </c>
      <c r="F173" s="93">
        <f t="shared" si="1"/>
        <v>123.57132637176052</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176860072.21000001</v>
      </c>
      <c r="E175" s="104">
        <f t="shared" si="30"/>
        <v>184726576.60000002</v>
      </c>
      <c r="F175" s="93">
        <f t="shared" si="1"/>
        <v>104.44786903663564</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61242031.460000001</v>
      </c>
      <c r="E176" s="104">
        <f t="shared" si="31"/>
        <v>67614765.739999995</v>
      </c>
      <c r="F176" s="93">
        <f t="shared" si="1"/>
        <v>110.40581791308199</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58248777.310000002</v>
      </c>
      <c r="E177" s="104">
        <f t="shared" si="32"/>
        <v>64001196.310000002</v>
      </c>
      <c r="F177" s="93">
        <f t="shared" si="1"/>
        <v>109.87560471765035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7013173.0899999999</v>
      </c>
      <c r="E178" s="247">
        <v>8616089.3399999999</v>
      </c>
      <c r="F178" s="93">
        <f t="shared" si="1"/>
        <v>122.85579194224621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12582675.07</v>
      </c>
      <c r="E179" s="247">
        <v>10669521.66</v>
      </c>
      <c r="F179" s="93">
        <f t="shared" si="1"/>
        <v>84.795336449866696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834578.96</v>
      </c>
      <c r="E180" s="104">
        <f t="shared" si="33"/>
        <v>389410.63</v>
      </c>
      <c r="F180" s="93">
        <f t="shared" si="1"/>
        <v>46.659531172460902</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18.28</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56.59</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834578.96</v>
      </c>
      <c r="E183" s="247">
        <v>389335.76</v>
      </c>
      <c r="F183" s="93">
        <f t="shared" si="1"/>
        <v>46.650560181867036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100417.32</v>
      </c>
      <c r="E186" s="247">
        <v>98022.21</v>
      </c>
      <c r="F186" s="93">
        <f t="shared" si="1"/>
        <v>97.614843734128726</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132.01</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37717932.869999997</v>
      </c>
      <c r="E188" s="247">
        <v>44228020.460000001</v>
      </c>
      <c r="F188" s="93">
        <f t="shared" si="1"/>
        <v>117.25992676331947</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719279.83</v>
      </c>
      <c r="E189" s="247">
        <v>1381127.69</v>
      </c>
      <c r="F189" s="93">
        <f t="shared" si="1"/>
        <v>192.01535096570134</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2256536.0099999998</v>
      </c>
      <c r="E206" s="104">
        <f t="shared" si="37"/>
        <v>2212788.2799999998</v>
      </c>
      <c r="F206" s="93">
        <f t="shared" si="1"/>
        <v>98.061288195440767</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2256536.0099999998</v>
      </c>
      <c r="E207" s="104">
        <f t="shared" si="38"/>
        <v>2212788.2799999998</v>
      </c>
      <c r="F207" s="93">
        <f t="shared" si="1"/>
        <v>98.061288195440767</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14452.63</v>
      </c>
      <c r="E211" s="247">
        <v>0</v>
      </c>
      <c r="F211" s="93">
        <f t="shared" si="1"/>
        <v>0</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10235.48</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11578.83</v>
      </c>
      <c r="E214" s="247">
        <v>0</v>
      </c>
      <c r="F214" s="93">
        <f t="shared" si="1"/>
        <v>0</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53089.09</v>
      </c>
      <c r="E215" s="247">
        <v>26544.5</v>
      </c>
      <c r="F215" s="93">
        <f t="shared" si="1"/>
        <v>49.999915236821728</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2177415.46</v>
      </c>
      <c r="E217" s="247">
        <v>2176008.2999999998</v>
      </c>
      <c r="F217" s="93">
        <f t="shared" si="1"/>
        <v>99.935374758476271</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17438.309999999998</v>
      </c>
      <c r="E234" s="104">
        <f t="shared" si="40"/>
        <v>19653.46</v>
      </c>
      <c r="F234" s="93">
        <f t="shared" si="1"/>
        <v>112.70277911104918</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3326.85</v>
      </c>
      <c r="E235" s="247">
        <v>5542.02</v>
      </c>
      <c r="F235" s="93">
        <f t="shared" si="1"/>
        <v>166.58460706073313</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14111.46</v>
      </c>
      <c r="E236" s="247">
        <v>14111.44</v>
      </c>
      <c r="F236" s="93">
        <f t="shared" si="1"/>
        <v>99.999858271220717</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115618040.75000001</v>
      </c>
      <c r="E237" s="104">
        <f t="shared" si="41"/>
        <v>117111810.86000003</v>
      </c>
      <c r="F237" s="93">
        <f t="shared" si="1"/>
        <v>101.29198704658037</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138147911.30000001</v>
      </c>
      <c r="E238" s="104">
        <f t="shared" si="42"/>
        <v>145330817.69000003</v>
      </c>
      <c r="F238" s="93">
        <f t="shared" si="1"/>
        <v>105.19943177020008</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140804831.88000003</v>
      </c>
      <c r="E239" s="104">
        <f t="shared" si="43"/>
        <v>148015353.51000002</v>
      </c>
      <c r="F239" s="93">
        <f t="shared" si="1"/>
        <v>105.12093337545767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136918368.36000001</v>
      </c>
      <c r="E240" s="247">
        <v>143830955.80000001</v>
      </c>
      <c r="F240" s="93">
        <f t="shared" si="1"/>
        <v>105.04869253322147</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3886463.52</v>
      </c>
      <c r="E241" s="247">
        <v>4184397.71</v>
      </c>
      <c r="F241" s="93">
        <f t="shared" si="1"/>
        <v>107.66594587770632</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2656920.5799999996</v>
      </c>
      <c r="E242" s="104">
        <f t="shared" si="44"/>
        <v>2684535.82</v>
      </c>
      <c r="F242" s="93">
        <f t="shared" si="1"/>
        <v>101.03937017191535</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2655248.7599999998</v>
      </c>
      <c r="E243" s="247">
        <v>2682864</v>
      </c>
      <c r="F243" s="93">
        <f t="shared" si="1"/>
        <v>101.04002458888259</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1671.82</v>
      </c>
      <c r="E244" s="247">
        <v>1671.82</v>
      </c>
      <c r="F244" s="93">
        <f t="shared" si="1"/>
        <v>100</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-36174920.989999995</v>
      </c>
      <c r="E245" s="104">
        <f t="shared" si="45"/>
        <v>-41763642.719999999</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2300156.27</v>
      </c>
      <c r="E246" s="104">
        <f t="shared" si="46"/>
        <v>1999814.25</v>
      </c>
      <c r="F246" s="93">
        <f t="shared" si="1"/>
        <v>86.942538473701177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0</v>
      </c>
      <c r="E247" s="247">
        <v>0</v>
      </c>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2300156.27</v>
      </c>
      <c r="E249" s="247">
        <v>1999814.25</v>
      </c>
      <c r="F249" s="93">
        <f t="shared" si="1"/>
        <v>86.942538473701177</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38475077.259999998</v>
      </c>
      <c r="E250" s="104">
        <f t="shared" si="47"/>
        <v>43763456.969999999</v>
      </c>
      <c r="F250" s="93">
        <f t="shared" si="1"/>
        <v>113.74494890358019</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25939190.66</v>
      </c>
      <c r="E251" s="247">
        <v>23271910.84</v>
      </c>
      <c r="F251" s="93">
        <f t="shared" si="1"/>
        <v>89.71718179274913</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12535886.6</v>
      </c>
      <c r="E252" s="247">
        <v>20491546.129999999</v>
      </c>
      <c r="F252" s="93">
        <f t="shared" si="1"/>
        <v>163.46307831150929</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516.76</v>
      </c>
      <c r="E254" s="247">
        <v>1.45</v>
      </c>
      <c r="F254" s="93">
        <f t="shared" si="1"/>
        <v>0.28059447325644399</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9836817.1099999994</v>
      </c>
      <c r="E255" s="247">
        <v>9796391</v>
      </c>
      <c r="F255" s="93">
        <f t="shared" si="1"/>
        <v>99.589032615449341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3808750.09</v>
      </c>
      <c r="E256" s="247">
        <v>3748246.34</v>
      </c>
      <c r="F256" s="93">
        <f t="shared" si="1"/>
        <v>98.411453926608232</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12052888.51</v>
      </c>
      <c r="E259" s="104">
        <f t="shared" si="49"/>
        <v>14285721.689999999</v>
      </c>
      <c r="F259" s="93">
        <f t="shared" si="1"/>
        <v>118.52529522817265</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12052888.51</v>
      </c>
      <c r="E260" s="248">
        <v>14285721.689999999</v>
      </c>
      <c r="F260" s="97">
        <f t="shared" si="1"/>
        <v>118.52529522817265</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310144.59999999998</v>
      </c>
      <c r="E262" s="247">
        <v>306093.3</v>
      </c>
      <c r="F262" s="93">
        <f t="shared" ref="F262:F322" si="50">IF(D262&gt;0,IF(E262/D262&gt;=100,"&gt;&gt;100",E262/D262*100),"-")</f>
        <v>98.693738340116198</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7749896.0499999998</v>
      </c>
      <c r="E264" s="247">
        <v>6018963.3899999997</v>
      </c>
      <c r="F264" s="93">
        <f t="shared" si="50"/>
        <v>77.665085456210718</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2790495.37</v>
      </c>
      <c r="E265" s="247">
        <v>4913672.24</v>
      </c>
      <c r="F265" s="93">
        <f t="shared" si="50"/>
        <v>176.08602016780986</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6665.6</v>
      </c>
      <c r="E266" s="247">
        <v>4018.64</v>
      </c>
      <c r="F266" s="93">
        <f t="shared" si="50"/>
        <v>60.289246279404693</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3761049.97</v>
      </c>
      <c r="E267" s="247">
        <v>3751718.38</v>
      </c>
      <c r="F267" s="93">
        <f t="shared" si="50"/>
        <v>99.751888699314449</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437984.53</v>
      </c>
      <c r="E268" s="247">
        <v>482137.59</v>
      </c>
      <c r="F268" s="93">
        <f t="shared" si="50"/>
        <v>110.08096336187947</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136119.98000000001</v>
      </c>
      <c r="E269" s="247">
        <v>126498.57</v>
      </c>
      <c r="F269" s="93">
        <f t="shared" si="50"/>
        <v>92.931669546234147</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118675.9</v>
      </c>
      <c r="E270" s="247">
        <v>105770.99</v>
      </c>
      <c r="F270" s="93">
        <f t="shared" si="50"/>
        <v>89.125921943713934</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1450358.22</v>
      </c>
      <c r="E271" s="247">
        <v>1397231.76</v>
      </c>
      <c r="F271" s="93">
        <f t="shared" si="50"/>
        <v>96.337011141978437</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49090322.460000001</v>
      </c>
      <c r="E287" s="247">
        <v>46568191.359999999</v>
      </c>
      <c r="F287" s="93">
        <f t="shared" si="50"/>
        <v>94.862264141664383</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9158454.8499999996</v>
      </c>
      <c r="E288" s="247">
        <v>17433004.949999999</v>
      </c>
      <c r="F288" s="93">
        <f t="shared" si="50"/>
        <v>190.34875681021674</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387175.41</v>
      </c>
      <c r="E289" s="247">
        <v>396792.91</v>
      </c>
      <c r="F289" s="93">
        <f t="shared" si="50"/>
        <v>102.48401622406753</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332104.42</v>
      </c>
      <c r="E290" s="247">
        <v>984334.78</v>
      </c>
      <c r="F290" s="93">
        <f t="shared" si="50"/>
        <v>296.39315851321703</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2177415.46</v>
      </c>
      <c r="E293" s="247">
        <v>0</v>
      </c>
      <c r="F293" s="93">
        <f t="shared" si="50"/>
        <v>0</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79120.55</v>
      </c>
      <c r="E294" s="247">
        <v>2212788.2799999998</v>
      </c>
      <c r="F294" s="93">
        <f t="shared" si="50"/>
        <v>2796.7301541761271</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33285515.239999998</v>
      </c>
      <c r="E295" s="247">
        <v>39683173.359999999</v>
      </c>
      <c r="F295" s="93">
        <f t="shared" si="50"/>
        <v>119.22054705739325</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2324450.98</v>
      </c>
      <c r="E296" s="247">
        <v>2491254.42</v>
      </c>
      <c r="F296" s="93">
        <f t="shared" si="50"/>
        <v>107.17603603755069</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210381.77</v>
      </c>
      <c r="E297" s="247">
        <v>204442.18</v>
      </c>
      <c r="F297" s="93">
        <f t="shared" si="50"/>
        <v>97.176756332071932</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41918.480000000003</v>
      </c>
      <c r="E298" s="247">
        <v>35153.29</v>
      </c>
      <c r="F298" s="93">
        <f t="shared" si="50"/>
        <v>83.861079886484418</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1345.54</v>
      </c>
      <c r="E299" s="247">
        <v>2379.64</v>
      </c>
      <c r="F299" s="93">
        <f t="shared" si="50"/>
        <v>176.85390252240737</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1407167.31</v>
      </c>
      <c r="E302" s="247">
        <v>1350432.53</v>
      </c>
      <c r="F302" s="93">
        <f t="shared" si="50"/>
        <v>95.968156764528587</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10235.48</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11578.83</v>
      </c>
      <c r="E312" s="247">
        <v>0</v>
      </c>
      <c r="F312" s="93">
        <f t="shared" si="50"/>
        <v>0</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D125" sqref="D12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7085618.6699999999</v>
      </c>
      <c r="E5" s="79">
        <f t="shared" si="0"/>
        <v>8212223.6800000016</v>
      </c>
      <c r="F5" s="80">
        <f t="shared" ref="F5:F141" si="1">IF(D5&gt;0,IF(E5/D5&gt;=100,"&gt;&gt;100",E5/D5*100),"-")</f>
        <v>115.89988203528318</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488545.99</v>
      </c>
      <c r="E6" s="81">
        <f t="shared" si="2"/>
        <v>784851.82000000007</v>
      </c>
      <c r="F6" s="63">
        <f t="shared" si="1"/>
        <v>160.65055001270198</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461937.32</v>
      </c>
      <c r="E7" s="249">
        <v>716290.78</v>
      </c>
      <c r="F7" s="63">
        <f t="shared" si="1"/>
        <v>155.06233183324525</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26608.67</v>
      </c>
      <c r="E9" s="249">
        <v>68561.039999999994</v>
      </c>
      <c r="F9" s="63">
        <f t="shared" si="1"/>
        <v>257.66428761753218</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6083082.6299999999</v>
      </c>
      <c r="E13" s="81">
        <f t="shared" si="4"/>
        <v>6908608.7100000009</v>
      </c>
      <c r="F13" s="63">
        <f t="shared" si="1"/>
        <v>113.5708510012464</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5650451.3099999996</v>
      </c>
      <c r="E14" s="249">
        <v>6710945.9800000004</v>
      </c>
      <c r="F14" s="63">
        <f t="shared" si="1"/>
        <v>118.7683179947621</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432631.32</v>
      </c>
      <c r="E16" s="249">
        <v>197662.73</v>
      </c>
      <c r="F16" s="63">
        <f t="shared" si="1"/>
        <v>45.688492918173381</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512903.18</v>
      </c>
      <c r="E19" s="249">
        <v>515792.79</v>
      </c>
      <c r="F19" s="63">
        <f t="shared" si="1"/>
        <v>100.56338313207573</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1086.8699999999999</v>
      </c>
      <c r="E21" s="249">
        <v>2970.36</v>
      </c>
      <c r="F21" s="63">
        <f t="shared" si="1"/>
        <v>273.29487427199211</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1187201.58</v>
      </c>
      <c r="E28" s="81">
        <f t="shared" si="6"/>
        <v>493199.82999999996</v>
      </c>
      <c r="F28" s="63">
        <f t="shared" si="1"/>
        <v>41.543057077130911</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1083933.58</v>
      </c>
      <c r="E30" s="249">
        <v>334939.65999999997</v>
      </c>
      <c r="F30" s="63">
        <f t="shared" si="1"/>
        <v>30.900385981214821</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103268</v>
      </c>
      <c r="E34" s="249">
        <v>158260.17000000001</v>
      </c>
      <c r="F34" s="63">
        <f t="shared" si="1"/>
        <v>153.25189797420308</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2517046.1</v>
      </c>
      <c r="E35" s="81">
        <f t="shared" si="7"/>
        <v>3913086.41</v>
      </c>
      <c r="F35" s="63">
        <f t="shared" si="1"/>
        <v>155.46343827393548</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329380.17</v>
      </c>
      <c r="E39" s="81">
        <f t="shared" si="9"/>
        <v>852612.41</v>
      </c>
      <c r="F39" s="63">
        <f t="shared" si="1"/>
        <v>258.85359461682225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296199.46999999997</v>
      </c>
      <c r="E40" s="249">
        <v>832779.88</v>
      </c>
      <c r="F40" s="63">
        <f t="shared" si="1"/>
        <v>281.15508781970476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33180.699999999997</v>
      </c>
      <c r="E42" s="249">
        <v>19832.53</v>
      </c>
      <c r="F42" s="63">
        <f t="shared" si="1"/>
        <v>59.771282703499331</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10617.82</v>
      </c>
      <c r="E43" s="81">
        <f t="shared" si="10"/>
        <v>9125</v>
      </c>
      <c r="F43" s="63">
        <f t="shared" si="1"/>
        <v>85.940428449531069</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10617.82</v>
      </c>
      <c r="E49" s="249">
        <v>9125</v>
      </c>
      <c r="F49" s="63">
        <f t="shared" si="1"/>
        <v>85.940428449531069</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496329.75</v>
      </c>
      <c r="E54" s="81">
        <f t="shared" si="12"/>
        <v>621140.80000000005</v>
      </c>
      <c r="F54" s="63">
        <f t="shared" si="1"/>
        <v>125.14680008603152</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9705.36</v>
      </c>
      <c r="E55" s="249">
        <v>29677.040000000001</v>
      </c>
      <c r="F55" s="63">
        <f t="shared" si="1"/>
        <v>305.77989894244007</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486624.39</v>
      </c>
      <c r="E56" s="249">
        <v>591463.76</v>
      </c>
      <c r="F56" s="63">
        <f t="shared" si="1"/>
        <v>121.54420784375399</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937498.88</v>
      </c>
      <c r="E61" s="81">
        <f t="shared" si="13"/>
        <v>1848996.56</v>
      </c>
      <c r="F61" s="63">
        <f t="shared" si="1"/>
        <v>197.2265353533009</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937498.88</v>
      </c>
      <c r="E64" s="249">
        <v>1848996.56</v>
      </c>
      <c r="F64" s="63">
        <f t="shared" si="1"/>
        <v>197.2265353533009</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695104.06</v>
      </c>
      <c r="E66" s="81">
        <f t="shared" si="14"/>
        <v>552123.23</v>
      </c>
      <c r="F66" s="63">
        <f t="shared" si="1"/>
        <v>79.430298536883797</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204189.72</v>
      </c>
      <c r="E67" s="249">
        <v>230744.02</v>
      </c>
      <c r="F67" s="63">
        <f t="shared" si="1"/>
        <v>113.00471933650724</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457327.42</v>
      </c>
      <c r="E68" s="249">
        <v>226034.09</v>
      </c>
      <c r="F68" s="63">
        <f t="shared" si="1"/>
        <v>49.425002769350677</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33586.92</v>
      </c>
      <c r="E73" s="249">
        <v>95345.12</v>
      </c>
      <c r="F73" s="63">
        <f t="shared" si="1"/>
        <v>283.87574686812604</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48115.42</v>
      </c>
      <c r="E74" s="249">
        <v>29088.41</v>
      </c>
      <c r="F74" s="63">
        <f t="shared" si="1"/>
        <v>60.455483917629735</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1783402.69</v>
      </c>
      <c r="E75" s="81">
        <f t="shared" si="15"/>
        <v>3259407.67</v>
      </c>
      <c r="F75" s="63">
        <f t="shared" si="1"/>
        <v>182.76341559179772</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161001.01</v>
      </c>
      <c r="E76" s="249">
        <v>1782253.66</v>
      </c>
      <c r="F76" s="63">
        <f t="shared" si="1"/>
        <v>1106.9829065047479</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562166.44999999995</v>
      </c>
      <c r="E78" s="249">
        <v>205501.48</v>
      </c>
      <c r="F78" s="63">
        <f t="shared" si="1"/>
        <v>36.555272908940054</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527990.64</v>
      </c>
      <c r="E79" s="249">
        <v>549920.88</v>
      </c>
      <c r="F79" s="63">
        <f t="shared" si="1"/>
        <v>104.15352817618131</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401049.73</v>
      </c>
      <c r="E80" s="249">
        <v>438187.32</v>
      </c>
      <c r="F80" s="63">
        <f t="shared" si="1"/>
        <v>109.26009599856856</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131194.85999999999</v>
      </c>
      <c r="E81" s="249">
        <v>283544.33</v>
      </c>
      <c r="F81" s="63">
        <f t="shared" si="1"/>
        <v>216.12457225839492</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510424.49000000005</v>
      </c>
      <c r="E82" s="81">
        <f t="shared" si="16"/>
        <v>477166.45999999996</v>
      </c>
      <c r="F82" s="63">
        <f t="shared" si="1"/>
        <v>93.484240930524294</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55684.15</v>
      </c>
      <c r="E83" s="249">
        <v>62748.74</v>
      </c>
      <c r="F83" s="63">
        <f t="shared" si="1"/>
        <v>112.68689564265595</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360490.71</v>
      </c>
      <c r="E84" s="249">
        <v>361512.72</v>
      </c>
      <c r="F84" s="63">
        <f t="shared" si="1"/>
        <v>100.28350522541898</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94249.63</v>
      </c>
      <c r="E88" s="249">
        <v>52905</v>
      </c>
      <c r="F88" s="63">
        <f t="shared" si="1"/>
        <v>56.132846357062618</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85890242.939999998</v>
      </c>
      <c r="E89" s="81">
        <f t="shared" si="17"/>
        <v>94286191.050000012</v>
      </c>
      <c r="F89" s="63">
        <f t="shared" si="1"/>
        <v>109.77520591700403</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1062332.8400000001</v>
      </c>
      <c r="E90" s="81">
        <f t="shared" si="18"/>
        <v>1159889.75</v>
      </c>
      <c r="F90" s="63">
        <f t="shared" si="1"/>
        <v>109.18327160064072</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1013325.78</v>
      </c>
      <c r="E91" s="249">
        <v>1106980.5</v>
      </c>
      <c r="F91" s="63">
        <f t="shared" si="1"/>
        <v>109.24231099696289</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49007.06</v>
      </c>
      <c r="E92" s="249">
        <v>52909.25</v>
      </c>
      <c r="F92" s="63">
        <f t="shared" si="1"/>
        <v>107.96250581038733</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16576041.42</v>
      </c>
      <c r="E94" s="81">
        <f t="shared" si="19"/>
        <v>18993913.319999997</v>
      </c>
      <c r="F94" s="63">
        <f t="shared" si="1"/>
        <v>114.58654595953584</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13178423.59</v>
      </c>
      <c r="E95" s="249">
        <v>15210570.93</v>
      </c>
      <c r="F95" s="63">
        <f t="shared" si="1"/>
        <v>115.42026120288034</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2482992.94</v>
      </c>
      <c r="E96" s="249">
        <v>2123549.08</v>
      </c>
      <c r="F96" s="63">
        <f t="shared" si="1"/>
        <v>85.523766330161223</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914624.89</v>
      </c>
      <c r="E97" s="249">
        <v>1659793.31</v>
      </c>
      <c r="F97" s="63">
        <f t="shared" si="1"/>
        <v>181.47257177748574</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54865308.770000003</v>
      </c>
      <c r="E99" s="81">
        <f t="shared" si="20"/>
        <v>60462408.380000003</v>
      </c>
      <c r="F99" s="63">
        <f t="shared" si="1"/>
        <v>110.20152758724737</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54865308.770000003</v>
      </c>
      <c r="E100" s="249">
        <v>60462408.380000003</v>
      </c>
      <c r="F100" s="63">
        <f t="shared" si="1"/>
        <v>110.20152758724737</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5300527.7</v>
      </c>
      <c r="E104" s="249">
        <v>4343696.09</v>
      </c>
      <c r="F104" s="63">
        <f t="shared" si="1"/>
        <v>81.948370725427949</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8086032.21</v>
      </c>
      <c r="E106" s="249">
        <v>9326283.5099999998</v>
      </c>
      <c r="F106" s="63">
        <f t="shared" si="1"/>
        <v>115.33819391006359</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1345764.65</v>
      </c>
      <c r="E107" s="81">
        <f t="shared" si="21"/>
        <v>766008.55</v>
      </c>
      <c r="F107" s="63">
        <f t="shared" si="1"/>
        <v>56.919948818688326</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265445.62</v>
      </c>
      <c r="E108" s="249">
        <v>402246</v>
      </c>
      <c r="F108" s="63">
        <f t="shared" si="1"/>
        <v>151.53612253990102</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192747.04</v>
      </c>
      <c r="E109" s="249">
        <v>246331.65</v>
      </c>
      <c r="F109" s="63">
        <f t="shared" si="1"/>
        <v>127.80048399186829</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21546.05</v>
      </c>
      <c r="E111" s="249">
        <v>59500</v>
      </c>
      <c r="F111" s="63">
        <f t="shared" si="1"/>
        <v>276.15270548429993</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866025.94</v>
      </c>
      <c r="E113" s="249">
        <v>57930.9</v>
      </c>
      <c r="F113" s="63">
        <f t="shared" si="1"/>
        <v>6.6892800000886821</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46252627.869999997</v>
      </c>
      <c r="E114" s="81">
        <f t="shared" si="22"/>
        <v>58331125.189999998</v>
      </c>
      <c r="F114" s="63">
        <f t="shared" si="1"/>
        <v>126.11418610408136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23494632.559999999</v>
      </c>
      <c r="E115" s="81">
        <f t="shared" si="23"/>
        <v>27467419.010000002</v>
      </c>
      <c r="F115" s="63">
        <f t="shared" si="1"/>
        <v>116.90933637652941</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23494632.559999999</v>
      </c>
      <c r="E117" s="249">
        <v>27467419.010000002</v>
      </c>
      <c r="F117" s="63">
        <f t="shared" si="1"/>
        <v>116.90933637652941</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20966278.550000001</v>
      </c>
      <c r="E118" s="81">
        <f t="shared" si="24"/>
        <v>28334672.82</v>
      </c>
      <c r="F118" s="63">
        <f t="shared" si="1"/>
        <v>135.14402545224223</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20966278.550000001</v>
      </c>
      <c r="E120" s="249">
        <v>28334672.82</v>
      </c>
      <c r="F120" s="63">
        <f t="shared" si="1"/>
        <v>135.14402545224223</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112548.94</v>
      </c>
      <c r="E122" s="81">
        <f t="shared" si="25"/>
        <v>120966</v>
      </c>
      <c r="F122" s="63">
        <f t="shared" si="1"/>
        <v>107.47857776359334</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112548.94</v>
      </c>
      <c r="E124" s="249">
        <v>120966</v>
      </c>
      <c r="F124" s="63">
        <f t="shared" si="1"/>
        <v>107.47857776359334</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1658140.93</v>
      </c>
      <c r="E126" s="249">
        <v>2348519.7999999998</v>
      </c>
      <c r="F126" s="63">
        <f t="shared" si="1"/>
        <v>141.63571729696102</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21026.89</v>
      </c>
      <c r="E128" s="249">
        <v>59547.56</v>
      </c>
      <c r="F128" s="63">
        <f t="shared" si="1"/>
        <v>283.19718227469679</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5105368.46</v>
      </c>
      <c r="E129" s="81">
        <f t="shared" si="26"/>
        <v>6600003.1799999997</v>
      </c>
      <c r="F129" s="63">
        <f t="shared" si="1"/>
        <v>129.27574633859041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79368.240000000005</v>
      </c>
      <c r="E130" s="81">
        <f t="shared" si="27"/>
        <v>79559.39</v>
      </c>
      <c r="F130" s="63">
        <f t="shared" si="1"/>
        <v>100.24083940881137</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79368.240000000005</v>
      </c>
      <c r="E131" s="249">
        <v>79559.39</v>
      </c>
      <c r="F131" s="63">
        <f t="shared" si="1"/>
        <v>100.24083940881137</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766190.65</v>
      </c>
      <c r="E133" s="249">
        <v>810662.34</v>
      </c>
      <c r="F133" s="63">
        <f t="shared" si="1"/>
        <v>105.80425903135205</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55699.66</v>
      </c>
      <c r="E135" s="249">
        <v>56983.83</v>
      </c>
      <c r="F135" s="63">
        <f t="shared" si="1"/>
        <v>102.30552574288605</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393862.96</v>
      </c>
      <c r="E138" s="249">
        <v>1645671.43</v>
      </c>
      <c r="F138" s="63">
        <f t="shared" si="1"/>
        <v>417.82843200081567</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3810246.95</v>
      </c>
      <c r="E140" s="249">
        <v>4007126.19</v>
      </c>
      <c r="F140" s="63">
        <f t="shared" si="1"/>
        <v>105.16709920862215</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151677697.45000002</v>
      </c>
      <c r="E141" s="106">
        <f t="shared" si="28"/>
        <v>176338412.02000001</v>
      </c>
      <c r="F141" s="82">
        <f t="shared" si="1"/>
        <v>116.25862930713944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abSelected="1" workbookViewId="0">
      <selection activeCell="D26" sqref="D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477940.92999999993</v>
      </c>
      <c r="E5" s="107">
        <f t="shared" si="0"/>
        <v>295362.65000000002</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27334.969999999998</v>
      </c>
      <c r="E6" s="108">
        <f t="shared" si="1"/>
        <v>96263.18</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27334.969999999998</v>
      </c>
      <c r="E7" s="108">
        <f t="shared" si="2"/>
        <v>60062.9</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25345.19</v>
      </c>
      <c r="E9" s="250">
        <v>6746.6</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44016.3</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9300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1989.78</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36200.28</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36200.28</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450605.95999999996</v>
      </c>
      <c r="E22" s="108">
        <f t="shared" si="3"/>
        <v>199099.47</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450588.94999999995</v>
      </c>
      <c r="E23" s="108">
        <f t="shared" si="4"/>
        <v>83716.44</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105.62</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446184.47</v>
      </c>
      <c r="E25" s="250">
        <v>83716.44</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2958.86</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1340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17.010000000000002</v>
      </c>
      <c r="E30" s="108">
        <f>SUM(E31:E37)</f>
        <v>115383.03</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17.010000000000002</v>
      </c>
      <c r="E32" s="250">
        <v>4.3499999999999996</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3147.53</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112231.15</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60631267.880000003</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215944618.94999999</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568545.09</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202422261.69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104084984.11</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44103634.920000002</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188640.94</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480913.43</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4237501.67</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2215272.12</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47111314.5</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12887493.25</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66318.92</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66318.92</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208980774.55000004</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1007721.63</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195641434.58000004</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102196702.90000001</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45299247.810000002</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637904.71</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480913.43</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4239771.6500000004</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2215140.11</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40571753.969999999</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12221551.689999999</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110066.65</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110066.65</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67595112.279999942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46294631.679999992</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1118926.3700000001</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208489.21</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498243.82</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296883.78000000003</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115309.56</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44807159.239999995</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24971.99</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23818.34</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1153.6500000000001</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4580158.87</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2926731.42</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1407549.75</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120449.82</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125427.88</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381023.44999999995</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6985.52</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10826.68</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32085.84</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331125.40999999997</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10318.130000000001</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27.87</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94.76</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2477.9</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7717.6</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39810686.799999997</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6111264.7699999996</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415049.45</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5179.01</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33279193.57</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368546.07</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201857.77</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133407.74</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6548.86</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26731.7</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21300480.600000001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267166.68</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17846810.050000001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983951.07</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2202552.7999999998</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5</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31227</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5</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O.K.</v>
      </c>
      <c r="C221" s="118" t="s">
        <v>3226</v>
      </c>
      <c r="D221" s="123"/>
      <c r="E221" s="71">
        <f t="shared" si="19"/>
        <v>0</v>
      </c>
      <c r="F221" s="71">
        <f t="shared" si="20"/>
        <v>0</v>
      </c>
      <c r="G221" s="71"/>
      <c r="H221" s="71"/>
      <c r="I221" s="71"/>
      <c r="J221" s="71"/>
      <c r="K221" s="71"/>
      <c r="L221" s="71">
        <f>IF(AND('PR-RAS'!D186&gt;0,'PR-RAS'!D724=0),1,0)</f>
        <v>0</v>
      </c>
      <c r="M221" s="71">
        <f>IF(AND('PR-RAS'!E186&gt;0,'PR-RAS'!E724=0),1,0)</f>
        <v>0</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Provjera</v>
      </c>
      <c r="C241" s="118" t="s">
        <v>3246</v>
      </c>
      <c r="D241" s="123"/>
      <c r="E241" s="71">
        <f t="shared" si="19"/>
        <v>0</v>
      </c>
      <c r="F241" s="71">
        <f t="shared" si="20"/>
        <v>1</v>
      </c>
      <c r="G241" s="71"/>
      <c r="H241" s="71"/>
      <c r="I241" s="71"/>
      <c r="J241" s="71"/>
      <c r="K241" s="71"/>
      <c r="L241" s="71">
        <f>IF(AND('PR-RAS'!D494&gt;0,'PR-RAS'!D884=0),1,0)</f>
        <v>1</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Provjera</v>
      </c>
      <c r="C263" s="118" t="s">
        <v>3268</v>
      </c>
      <c r="D263" s="123"/>
      <c r="E263" s="71">
        <f t="shared" si="19"/>
        <v>0</v>
      </c>
      <c r="F263" s="71">
        <f t="shared" si="20"/>
        <v>1</v>
      </c>
      <c r="G263" s="71"/>
      <c r="H263" s="71"/>
      <c r="I263" s="71"/>
      <c r="J263" s="71"/>
      <c r="K263" s="71"/>
      <c r="L263" s="71">
        <f>IF(AND('PR-RAS'!D604&gt;0,'PR-RAS'!D952=0),1,0)</f>
        <v>0</v>
      </c>
      <c r="M263" s="71">
        <f>IF(AND('PR-RAS'!E604&gt;0,'PR-RAS'!E952=0),1,0)</f>
        <v>1</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Provjera</v>
      </c>
      <c r="C268" s="118" t="s">
        <v>3273</v>
      </c>
      <c r="D268" s="123"/>
      <c r="E268" s="71">
        <f t="shared" si="19"/>
        <v>0</v>
      </c>
      <c r="F268" s="71">
        <f t="shared" si="20"/>
        <v>1</v>
      </c>
      <c r="G268" s="71"/>
      <c r="H268" s="71"/>
      <c r="I268" s="71"/>
      <c r="J268" s="71"/>
      <c r="K268" s="71"/>
      <c r="L268" s="71">
        <f>IF(AND('PR-RAS'!D613&gt;0,'PR-RAS'!D965=0),1,0)</f>
        <v>1</v>
      </c>
      <c r="M268" s="71">
        <f>IF(AND('PR-RAS'!E613&gt;0,'PR-RAS'!E965=0),1,0)</f>
        <v>1</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Provjera</v>
      </c>
      <c r="C275" s="119" t="s">
        <v>3280</v>
      </c>
      <c r="D275" s="123"/>
      <c r="E275" s="71">
        <f>MAX(G275:K275)</f>
        <v>0</v>
      </c>
      <c r="F275" s="71">
        <f t="shared" si="20"/>
        <v>1</v>
      </c>
      <c r="G275" s="71">
        <f>IF(AND(OR(MAX('PR-RAS'!D653:E653,'PR-RAS'!D655:E655)&gt;10000,MAX('PR-RAS'!D654:E654,'PR-RAS'!D656:E656)&gt;35000),O3&lt;&gt;174,O3&lt;&gt;713,O3&lt;&gt;1222,O3&lt;&gt;47107),1,0)</f>
        <v>0</v>
      </c>
      <c r="H275" s="71">
        <f>IF(MAX('PR-RAS'!D653:E656)&gt;100000,1,0)</f>
        <v>0</v>
      </c>
      <c r="I275" s="71"/>
      <c r="J275" s="71"/>
      <c r="K275" s="71"/>
      <c r="L275" s="71">
        <f>IF(MAX('PR-RAS'!D653:E656)&gt;1000,1,0)</f>
        <v>1</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eV3hZbMweXFBgndyM2vMb/KzC1R1aLHI7Xn7VhABDOGREzMpAWHhiO5xsc6yXW40WsbUpiENMoORTJYzKV8ZHw==" saltValue="wAixVboGrO3SSIBkMerBZA=="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3318</v>
      </c>
      <c r="B1" s="383"/>
      <c r="C1" s="383"/>
    </row>
    <row r="2" spans="1:17" ht="33" customHeight="1" x14ac:dyDescent="0.2">
      <c r="A2" s="384" t="s">
        <v>3319</v>
      </c>
      <c r="B2" s="385"/>
      <c r="C2" s="377"/>
      <c r="D2" s="4"/>
      <c r="E2" s="4"/>
      <c r="F2" s="4"/>
      <c r="G2" s="4"/>
      <c r="H2" s="4"/>
      <c r="I2" s="4"/>
      <c r="J2" s="4"/>
      <c r="K2" s="4"/>
      <c r="L2" s="4"/>
      <c r="M2" s="4"/>
      <c r="N2" s="4"/>
      <c r="O2" s="4"/>
      <c r="P2" s="4"/>
      <c r="Q2" s="4"/>
    </row>
    <row r="3" spans="1:17" ht="18.75" customHeight="1" x14ac:dyDescent="0.2">
      <c r="A3" s="304" t="s">
        <v>3320</v>
      </c>
      <c r="B3" s="386"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1" t="s">
        <v>3402</v>
      </c>
      <c r="C46" s="377"/>
      <c r="D46" s="41"/>
      <c r="E46" s="4"/>
      <c r="F46" s="4"/>
      <c r="G46" s="4"/>
      <c r="H46" s="4"/>
      <c r="I46" s="4"/>
      <c r="J46" s="4"/>
      <c r="K46" s="4"/>
      <c r="L46" s="4"/>
      <c r="M46" s="4"/>
      <c r="N46" s="4"/>
      <c r="O46" s="4"/>
      <c r="P46" s="4"/>
      <c r="Q46" s="4"/>
    </row>
    <row r="47" spans="1:17" ht="66" hidden="1" customHeight="1" x14ac:dyDescent="0.2">
      <c r="A47" s="46" t="s">
        <v>3403</v>
      </c>
      <c r="B47" s="382" t="s">
        <v>3404</v>
      </c>
      <c r="C47" s="382"/>
      <c r="D47" s="4"/>
      <c r="E47" s="4"/>
      <c r="F47" s="4"/>
      <c r="G47" s="4"/>
      <c r="H47" s="4"/>
      <c r="I47" s="4"/>
      <c r="J47" s="4"/>
      <c r="K47" s="4"/>
      <c r="L47" s="4"/>
      <c r="M47" s="4"/>
      <c r="N47" s="4"/>
      <c r="O47" s="4"/>
      <c r="P47" s="4"/>
      <c r="Q47" s="4"/>
    </row>
    <row r="48" spans="1:17" ht="123.75" customHeight="1" x14ac:dyDescent="0.2">
      <c r="A48" s="267" t="s">
        <v>3405</v>
      </c>
      <c r="B48" s="380" t="s">
        <v>3406</v>
      </c>
      <c r="C48" s="379"/>
      <c r="D48" s="4"/>
      <c r="E48" s="4"/>
      <c r="F48" s="4"/>
      <c r="G48" s="4"/>
      <c r="H48" s="4"/>
      <c r="I48" s="4"/>
      <c r="J48" s="4"/>
      <c r="K48" s="4"/>
      <c r="L48" s="4"/>
      <c r="M48" s="4"/>
      <c r="N48" s="4"/>
      <c r="O48" s="4"/>
      <c r="P48" s="4"/>
      <c r="Q48" s="4"/>
    </row>
    <row r="49" spans="1:17" ht="34.5" customHeight="1" x14ac:dyDescent="0.2">
      <c r="A49" s="267" t="s">
        <v>3407</v>
      </c>
      <c r="B49" s="378" t="s">
        <v>3408</v>
      </c>
      <c r="C49" s="379"/>
      <c r="D49" s="4"/>
      <c r="E49" s="4"/>
      <c r="F49" s="4"/>
      <c r="G49" s="4"/>
      <c r="H49" s="4"/>
      <c r="I49" s="4"/>
      <c r="J49" s="4"/>
      <c r="K49" s="4"/>
      <c r="L49" s="4"/>
      <c r="M49" s="4"/>
      <c r="N49" s="4"/>
      <c r="O49" s="4"/>
      <c r="P49" s="4"/>
      <c r="Q49" s="4"/>
    </row>
    <row r="50" spans="1:17" ht="34.5" customHeight="1" x14ac:dyDescent="0.2">
      <c r="A50" s="267" t="s">
        <v>3409</v>
      </c>
      <c r="B50" s="378" t="s">
        <v>3410</v>
      </c>
      <c r="C50" s="379"/>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9C02ADFF-9464-49A7-BF3D-DE7B51F26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MARE</cp:lastModifiedBy>
  <cp:lastPrinted>2024-02-26T12:11:11Z</cp:lastPrinted>
  <dcterms:created xsi:type="dcterms:W3CDTF">2022-04-01T05:14:30Z</dcterms:created>
  <dcterms:modified xsi:type="dcterms:W3CDTF">2024-02-26T13:44:52Z</dcterms:modified>
</cp:coreProperties>
</file>